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\OneDrive\2025 STAVBY\2025 NELLPROJEKT\25.01.13 Chodníky Kopřivnice\"/>
    </mc:Choice>
  </mc:AlternateContent>
  <xr:revisionPtr revIDLastSave="0" documentId="8_{4D78660E-2AAB-4390-8482-C94977E9408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.02 2.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'SO.02 2.2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'SO.02 2.2 Pol'!$A$1:$Y$220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1" l="1"/>
  <c r="I57" i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210" i="12"/>
  <c r="BA208" i="12"/>
  <c r="BA207" i="12"/>
  <c r="BA205" i="12"/>
  <c r="BA203" i="12"/>
  <c r="BA202" i="12"/>
  <c r="BA192" i="12"/>
  <c r="BA190" i="12"/>
  <c r="BA188" i="12"/>
  <c r="BA186" i="12"/>
  <c r="BA184" i="12"/>
  <c r="BA182" i="12"/>
  <c r="BA178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AF210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5" i="12"/>
  <c r="I15" i="12"/>
  <c r="K15" i="12"/>
  <c r="M15" i="12"/>
  <c r="O15" i="12"/>
  <c r="O14" i="12" s="1"/>
  <c r="Q15" i="12"/>
  <c r="Q14" i="12" s="1"/>
  <c r="V15" i="12"/>
  <c r="G17" i="12"/>
  <c r="I17" i="12"/>
  <c r="K17" i="12"/>
  <c r="M17" i="12"/>
  <c r="O17" i="12"/>
  <c r="Q17" i="12"/>
  <c r="V17" i="12"/>
  <c r="G19" i="12"/>
  <c r="I19" i="12"/>
  <c r="K19" i="12"/>
  <c r="M19" i="12"/>
  <c r="O19" i="12"/>
  <c r="Q19" i="12"/>
  <c r="V19" i="12"/>
  <c r="G23" i="12"/>
  <c r="I23" i="12"/>
  <c r="K23" i="12"/>
  <c r="M23" i="12"/>
  <c r="O23" i="12"/>
  <c r="Q23" i="12"/>
  <c r="V23" i="12"/>
  <c r="V14" i="12" s="1"/>
  <c r="G25" i="12"/>
  <c r="I25" i="12"/>
  <c r="K25" i="12"/>
  <c r="M25" i="12"/>
  <c r="O25" i="12"/>
  <c r="Q25" i="12"/>
  <c r="V25" i="12"/>
  <c r="G28" i="12"/>
  <c r="M28" i="12" s="1"/>
  <c r="I28" i="12"/>
  <c r="K28" i="12"/>
  <c r="O28" i="12"/>
  <c r="Q28" i="12"/>
  <c r="V28" i="12"/>
  <c r="G30" i="12"/>
  <c r="M30" i="12" s="1"/>
  <c r="I30" i="12"/>
  <c r="I14" i="12" s="1"/>
  <c r="K30" i="12"/>
  <c r="O30" i="12"/>
  <c r="Q30" i="12"/>
  <c r="V30" i="12"/>
  <c r="G32" i="12"/>
  <c r="M32" i="12" s="1"/>
  <c r="I32" i="12"/>
  <c r="K32" i="12"/>
  <c r="K14" i="12" s="1"/>
  <c r="O32" i="12"/>
  <c r="Q32" i="12"/>
  <c r="V32" i="12"/>
  <c r="G34" i="12"/>
  <c r="I34" i="12"/>
  <c r="K34" i="12"/>
  <c r="M34" i="12"/>
  <c r="O34" i="12"/>
  <c r="Q34" i="12"/>
  <c r="V34" i="12"/>
  <c r="G36" i="12"/>
  <c r="I36" i="12"/>
  <c r="K36" i="12"/>
  <c r="M36" i="12"/>
  <c r="O36" i="12"/>
  <c r="Q36" i="12"/>
  <c r="V36" i="12"/>
  <c r="G38" i="12"/>
  <c r="I38" i="12"/>
  <c r="K38" i="12"/>
  <c r="M38" i="12"/>
  <c r="O38" i="12"/>
  <c r="Q38" i="12"/>
  <c r="V38" i="12"/>
  <c r="V40" i="12"/>
  <c r="G41" i="12"/>
  <c r="I41" i="12"/>
  <c r="I40" i="12" s="1"/>
  <c r="K41" i="12"/>
  <c r="M41" i="12"/>
  <c r="O41" i="12"/>
  <c r="Q41" i="12"/>
  <c r="V41" i="12"/>
  <c r="G43" i="12"/>
  <c r="G40" i="12" s="1"/>
  <c r="I43" i="12"/>
  <c r="K43" i="12"/>
  <c r="O43" i="12"/>
  <c r="Q43" i="12"/>
  <c r="V43" i="12"/>
  <c r="G45" i="12"/>
  <c r="M45" i="12" s="1"/>
  <c r="I45" i="12"/>
  <c r="K45" i="12"/>
  <c r="O45" i="12"/>
  <c r="Q45" i="12"/>
  <c r="V45" i="12"/>
  <c r="G47" i="12"/>
  <c r="M47" i="12" s="1"/>
  <c r="I47" i="12"/>
  <c r="K47" i="12"/>
  <c r="K40" i="12" s="1"/>
  <c r="O47" i="12"/>
  <c r="Q47" i="12"/>
  <c r="V47" i="12"/>
  <c r="G49" i="12"/>
  <c r="I49" i="12"/>
  <c r="K49" i="12"/>
  <c r="M49" i="12"/>
  <c r="O49" i="12"/>
  <c r="Q49" i="12"/>
  <c r="V49" i="12"/>
  <c r="G51" i="12"/>
  <c r="I51" i="12"/>
  <c r="K51" i="12"/>
  <c r="M51" i="12"/>
  <c r="O51" i="12"/>
  <c r="O40" i="12" s="1"/>
  <c r="Q51" i="12"/>
  <c r="V51" i="12"/>
  <c r="G53" i="12"/>
  <c r="I53" i="12"/>
  <c r="K53" i="12"/>
  <c r="M53" i="12"/>
  <c r="O53" i="12"/>
  <c r="Q53" i="12"/>
  <c r="Q40" i="12" s="1"/>
  <c r="V53" i="12"/>
  <c r="G55" i="12"/>
  <c r="M55" i="12" s="1"/>
  <c r="I55" i="12"/>
  <c r="K55" i="12"/>
  <c r="O55" i="12"/>
  <c r="Q55" i="12"/>
  <c r="V55" i="12"/>
  <c r="G57" i="12"/>
  <c r="I57" i="12"/>
  <c r="K57" i="12"/>
  <c r="M57" i="12"/>
  <c r="O57" i="12"/>
  <c r="Q57" i="12"/>
  <c r="V57" i="12"/>
  <c r="G59" i="12"/>
  <c r="M59" i="12" s="1"/>
  <c r="I59" i="12"/>
  <c r="K59" i="12"/>
  <c r="O59" i="12"/>
  <c r="Q59" i="12"/>
  <c r="V59" i="12"/>
  <c r="G61" i="12"/>
  <c r="M61" i="12" s="1"/>
  <c r="I61" i="12"/>
  <c r="K61" i="12"/>
  <c r="O61" i="12"/>
  <c r="Q61" i="12"/>
  <c r="V61" i="12"/>
  <c r="G63" i="12"/>
  <c r="M63" i="12" s="1"/>
  <c r="I63" i="12"/>
  <c r="K63" i="12"/>
  <c r="O63" i="12"/>
  <c r="Q63" i="12"/>
  <c r="V63" i="12"/>
  <c r="G65" i="12"/>
  <c r="I65" i="12"/>
  <c r="K65" i="12"/>
  <c r="M65" i="12"/>
  <c r="O65" i="12"/>
  <c r="Q65" i="12"/>
  <c r="V65" i="12"/>
  <c r="G67" i="12"/>
  <c r="I67" i="12"/>
  <c r="K67" i="12"/>
  <c r="M67" i="12"/>
  <c r="O67" i="12"/>
  <c r="Q67" i="12"/>
  <c r="V67" i="12"/>
  <c r="I69" i="12"/>
  <c r="O69" i="12"/>
  <c r="Q69" i="12"/>
  <c r="G70" i="12"/>
  <c r="M70" i="12" s="1"/>
  <c r="I70" i="12"/>
  <c r="K70" i="12"/>
  <c r="K69" i="12" s="1"/>
  <c r="O70" i="12"/>
  <c r="Q70" i="12"/>
  <c r="V70" i="12"/>
  <c r="V69" i="12" s="1"/>
  <c r="G71" i="12"/>
  <c r="I71" i="12"/>
  <c r="K71" i="12"/>
  <c r="M71" i="12"/>
  <c r="O71" i="12"/>
  <c r="Q71" i="12"/>
  <c r="V71" i="12"/>
  <c r="G74" i="12"/>
  <c r="G69" i="12" s="1"/>
  <c r="I74" i="12"/>
  <c r="K74" i="12"/>
  <c r="O74" i="12"/>
  <c r="Q74" i="12"/>
  <c r="V74" i="12"/>
  <c r="G76" i="12"/>
  <c r="M76" i="12" s="1"/>
  <c r="M75" i="12" s="1"/>
  <c r="I76" i="12"/>
  <c r="K76" i="12"/>
  <c r="K75" i="12" s="1"/>
  <c r="O76" i="12"/>
  <c r="Q76" i="12"/>
  <c r="V76" i="12"/>
  <c r="V75" i="12" s="1"/>
  <c r="G79" i="12"/>
  <c r="I79" i="12"/>
  <c r="K79" i="12"/>
  <c r="M79" i="12"/>
  <c r="O79" i="12"/>
  <c r="Q79" i="12"/>
  <c r="V79" i="12"/>
  <c r="G81" i="12"/>
  <c r="I81" i="12"/>
  <c r="K81" i="12"/>
  <c r="M81" i="12"/>
  <c r="O81" i="12"/>
  <c r="O75" i="12" s="1"/>
  <c r="Q81" i="12"/>
  <c r="V81" i="12"/>
  <c r="G83" i="12"/>
  <c r="I83" i="12"/>
  <c r="K83" i="12"/>
  <c r="M83" i="12"/>
  <c r="O83" i="12"/>
  <c r="Q83" i="12"/>
  <c r="Q75" i="12" s="1"/>
  <c r="V83" i="12"/>
  <c r="G85" i="12"/>
  <c r="M85" i="12" s="1"/>
  <c r="I85" i="12"/>
  <c r="K85" i="12"/>
  <c r="O85" i="12"/>
  <c r="Q85" i="12"/>
  <c r="V85" i="12"/>
  <c r="G87" i="12"/>
  <c r="I87" i="12"/>
  <c r="K87" i="12"/>
  <c r="M87" i="12"/>
  <c r="O87" i="12"/>
  <c r="Q87" i="12"/>
  <c r="V87" i="12"/>
  <c r="G90" i="12"/>
  <c r="M90" i="12" s="1"/>
  <c r="I90" i="12"/>
  <c r="K90" i="12"/>
  <c r="O90" i="12"/>
  <c r="Q90" i="12"/>
  <c r="V90" i="12"/>
  <c r="G91" i="12"/>
  <c r="M91" i="12" s="1"/>
  <c r="I91" i="12"/>
  <c r="I75" i="12" s="1"/>
  <c r="K91" i="12"/>
  <c r="O91" i="12"/>
  <c r="Q91" i="12"/>
  <c r="V91" i="12"/>
  <c r="G94" i="12"/>
  <c r="M94" i="12" s="1"/>
  <c r="I94" i="12"/>
  <c r="K94" i="12"/>
  <c r="O94" i="12"/>
  <c r="Q94" i="12"/>
  <c r="V94" i="12"/>
  <c r="G97" i="12"/>
  <c r="I97" i="12"/>
  <c r="K97" i="12"/>
  <c r="M97" i="12"/>
  <c r="O97" i="12"/>
  <c r="Q97" i="12"/>
  <c r="V97" i="12"/>
  <c r="G102" i="12"/>
  <c r="I102" i="12"/>
  <c r="K102" i="12"/>
  <c r="M102" i="12"/>
  <c r="O102" i="12"/>
  <c r="Q102" i="12"/>
  <c r="V102" i="12"/>
  <c r="G105" i="12"/>
  <c r="I105" i="12"/>
  <c r="K105" i="12"/>
  <c r="M105" i="12"/>
  <c r="O105" i="12"/>
  <c r="Q105" i="12"/>
  <c r="V105" i="12"/>
  <c r="G109" i="12"/>
  <c r="I109" i="12"/>
  <c r="I108" i="12" s="1"/>
  <c r="K109" i="12"/>
  <c r="M109" i="12"/>
  <c r="O109" i="12"/>
  <c r="Q109" i="12"/>
  <c r="V109" i="12"/>
  <c r="G110" i="12"/>
  <c r="G108" i="12" s="1"/>
  <c r="I110" i="12"/>
  <c r="K110" i="12"/>
  <c r="O110" i="12"/>
  <c r="Q110" i="12"/>
  <c r="V110" i="12"/>
  <c r="G112" i="12"/>
  <c r="M112" i="12" s="1"/>
  <c r="I112" i="12"/>
  <c r="K112" i="12"/>
  <c r="O112" i="12"/>
  <c r="Q112" i="12"/>
  <c r="V112" i="12"/>
  <c r="G114" i="12"/>
  <c r="M114" i="12" s="1"/>
  <c r="I114" i="12"/>
  <c r="K114" i="12"/>
  <c r="K108" i="12" s="1"/>
  <c r="O114" i="12"/>
  <c r="Q114" i="12"/>
  <c r="V114" i="12"/>
  <c r="G116" i="12"/>
  <c r="I116" i="12"/>
  <c r="K116" i="12"/>
  <c r="M116" i="12"/>
  <c r="O116" i="12"/>
  <c r="Q116" i="12"/>
  <c r="V116" i="12"/>
  <c r="G118" i="12"/>
  <c r="I118" i="12"/>
  <c r="K118" i="12"/>
  <c r="M118" i="12"/>
  <c r="O118" i="12"/>
  <c r="O108" i="12" s="1"/>
  <c r="Q118" i="12"/>
  <c r="V118" i="12"/>
  <c r="G120" i="12"/>
  <c r="I120" i="12"/>
  <c r="K120" i="12"/>
  <c r="M120" i="12"/>
  <c r="O120" i="12"/>
  <c r="Q120" i="12"/>
  <c r="Q108" i="12" s="1"/>
  <c r="V120" i="12"/>
  <c r="G122" i="12"/>
  <c r="M122" i="12" s="1"/>
  <c r="I122" i="12"/>
  <c r="K122" i="12"/>
  <c r="O122" i="12"/>
  <c r="Q122" i="12"/>
  <c r="V122" i="12"/>
  <c r="V108" i="12" s="1"/>
  <c r="G124" i="12"/>
  <c r="I124" i="12"/>
  <c r="K124" i="12"/>
  <c r="M124" i="12"/>
  <c r="O124" i="12"/>
  <c r="Q124" i="12"/>
  <c r="V124" i="12"/>
  <c r="G125" i="12"/>
  <c r="M125" i="12" s="1"/>
  <c r="I125" i="12"/>
  <c r="K125" i="12"/>
  <c r="O125" i="12"/>
  <c r="Q125" i="12"/>
  <c r="V125" i="12"/>
  <c r="G128" i="12"/>
  <c r="M128" i="12" s="1"/>
  <c r="I128" i="12"/>
  <c r="K128" i="12"/>
  <c r="O128" i="12"/>
  <c r="Q128" i="12"/>
  <c r="V128" i="12"/>
  <c r="G133" i="12"/>
  <c r="M133" i="12" s="1"/>
  <c r="I133" i="12"/>
  <c r="K133" i="12"/>
  <c r="O133" i="12"/>
  <c r="Q133" i="12"/>
  <c r="V133" i="12"/>
  <c r="G136" i="12"/>
  <c r="I136" i="12"/>
  <c r="K136" i="12"/>
  <c r="M136" i="12"/>
  <c r="O136" i="12"/>
  <c r="Q136" i="12"/>
  <c r="V136" i="12"/>
  <c r="G137" i="12"/>
  <c r="I137" i="12"/>
  <c r="K137" i="12"/>
  <c r="M137" i="12"/>
  <c r="O137" i="12"/>
  <c r="Q137" i="12"/>
  <c r="V137" i="12"/>
  <c r="G138" i="12"/>
  <c r="I138" i="12"/>
  <c r="O138" i="12"/>
  <c r="Q138" i="12"/>
  <c r="G139" i="12"/>
  <c r="M139" i="12" s="1"/>
  <c r="M138" i="12" s="1"/>
  <c r="I139" i="12"/>
  <c r="K139" i="12"/>
  <c r="K138" i="12" s="1"/>
  <c r="O139" i="12"/>
  <c r="Q139" i="12"/>
  <c r="V139" i="12"/>
  <c r="V138" i="12" s="1"/>
  <c r="G141" i="12"/>
  <c r="I141" i="12"/>
  <c r="K141" i="12"/>
  <c r="M141" i="12"/>
  <c r="O141" i="12"/>
  <c r="Q141" i="12"/>
  <c r="V141" i="12"/>
  <c r="G143" i="12"/>
  <c r="K143" i="12"/>
  <c r="O143" i="12"/>
  <c r="V143" i="12"/>
  <c r="G144" i="12"/>
  <c r="M144" i="12" s="1"/>
  <c r="M143" i="12" s="1"/>
  <c r="I144" i="12"/>
  <c r="I143" i="12" s="1"/>
  <c r="K144" i="12"/>
  <c r="O144" i="12"/>
  <c r="Q144" i="12"/>
  <c r="Q143" i="12" s="1"/>
  <c r="V144" i="12"/>
  <c r="K148" i="12"/>
  <c r="G149" i="12"/>
  <c r="I149" i="12"/>
  <c r="K149" i="12"/>
  <c r="M149" i="12"/>
  <c r="O149" i="12"/>
  <c r="Q149" i="12"/>
  <c r="V149" i="12"/>
  <c r="G153" i="12"/>
  <c r="I153" i="12"/>
  <c r="K153" i="12"/>
  <c r="M153" i="12"/>
  <c r="O153" i="12"/>
  <c r="O148" i="12" s="1"/>
  <c r="Q153" i="12"/>
  <c r="V153" i="12"/>
  <c r="G155" i="12"/>
  <c r="I155" i="12"/>
  <c r="K155" i="12"/>
  <c r="M155" i="12"/>
  <c r="O155" i="12"/>
  <c r="Q155" i="12"/>
  <c r="Q148" i="12" s="1"/>
  <c r="V155" i="12"/>
  <c r="G158" i="12"/>
  <c r="M158" i="12" s="1"/>
  <c r="I158" i="12"/>
  <c r="K158" i="12"/>
  <c r="O158" i="12"/>
  <c r="Q158" i="12"/>
  <c r="V158" i="12"/>
  <c r="V148" i="12" s="1"/>
  <c r="G162" i="12"/>
  <c r="I162" i="12"/>
  <c r="K162" i="12"/>
  <c r="M162" i="12"/>
  <c r="O162" i="12"/>
  <c r="Q162" i="12"/>
  <c r="V162" i="12"/>
  <c r="G166" i="12"/>
  <c r="M166" i="12" s="1"/>
  <c r="I166" i="12"/>
  <c r="K166" i="12"/>
  <c r="O166" i="12"/>
  <c r="Q166" i="12"/>
  <c r="V166" i="12"/>
  <c r="G171" i="12"/>
  <c r="M171" i="12" s="1"/>
  <c r="I171" i="12"/>
  <c r="I148" i="12" s="1"/>
  <c r="K171" i="12"/>
  <c r="O171" i="12"/>
  <c r="Q171" i="12"/>
  <c r="V171" i="12"/>
  <c r="G176" i="12"/>
  <c r="I176" i="12"/>
  <c r="K176" i="12"/>
  <c r="M176" i="12"/>
  <c r="O176" i="12"/>
  <c r="Q176" i="12"/>
  <c r="V176" i="12"/>
  <c r="G177" i="12"/>
  <c r="I177" i="12"/>
  <c r="K177" i="12"/>
  <c r="M177" i="12"/>
  <c r="O177" i="12"/>
  <c r="O175" i="12" s="1"/>
  <c r="Q177" i="12"/>
  <c r="V177" i="12"/>
  <c r="G179" i="12"/>
  <c r="I179" i="12"/>
  <c r="K179" i="12"/>
  <c r="M179" i="12"/>
  <c r="O179" i="12"/>
  <c r="Q179" i="12"/>
  <c r="Q175" i="12" s="1"/>
  <c r="V179" i="12"/>
  <c r="G180" i="12"/>
  <c r="M180" i="12" s="1"/>
  <c r="I180" i="12"/>
  <c r="K180" i="12"/>
  <c r="O180" i="12"/>
  <c r="Q180" i="12"/>
  <c r="V180" i="12"/>
  <c r="V175" i="12" s="1"/>
  <c r="G183" i="12"/>
  <c r="I183" i="12"/>
  <c r="K183" i="12"/>
  <c r="M183" i="12"/>
  <c r="O183" i="12"/>
  <c r="Q183" i="12"/>
  <c r="V183" i="12"/>
  <c r="G185" i="12"/>
  <c r="G175" i="12" s="1"/>
  <c r="I185" i="12"/>
  <c r="K185" i="12"/>
  <c r="O185" i="12"/>
  <c r="Q185" i="12"/>
  <c r="V185" i="12"/>
  <c r="G187" i="12"/>
  <c r="M187" i="12" s="1"/>
  <c r="I187" i="12"/>
  <c r="I175" i="12" s="1"/>
  <c r="K187" i="12"/>
  <c r="O187" i="12"/>
  <c r="Q187" i="12"/>
  <c r="V187" i="12"/>
  <c r="G189" i="12"/>
  <c r="M189" i="12" s="1"/>
  <c r="I189" i="12"/>
  <c r="K189" i="12"/>
  <c r="K175" i="12" s="1"/>
  <c r="O189" i="12"/>
  <c r="Q189" i="12"/>
  <c r="V189" i="12"/>
  <c r="G191" i="12"/>
  <c r="I191" i="12"/>
  <c r="K191" i="12"/>
  <c r="M191" i="12"/>
  <c r="O191" i="12"/>
  <c r="Q191" i="12"/>
  <c r="V191" i="12"/>
  <c r="G201" i="12"/>
  <c r="I201" i="12"/>
  <c r="K201" i="12"/>
  <c r="M201" i="12"/>
  <c r="O201" i="12"/>
  <c r="Q201" i="12"/>
  <c r="V201" i="12"/>
  <c r="G204" i="12"/>
  <c r="I204" i="12"/>
  <c r="K204" i="12"/>
  <c r="M204" i="12"/>
  <c r="O204" i="12"/>
  <c r="Q204" i="12"/>
  <c r="V204" i="12"/>
  <c r="G206" i="12"/>
  <c r="M206" i="12" s="1"/>
  <c r="I206" i="12"/>
  <c r="K206" i="12"/>
  <c r="O206" i="12"/>
  <c r="Q206" i="12"/>
  <c r="V206" i="12"/>
  <c r="AE210" i="12"/>
  <c r="I20" i="1"/>
  <c r="I19" i="1"/>
  <c r="I18" i="1"/>
  <c r="I17" i="1"/>
  <c r="I16" i="1"/>
  <c r="I59" i="1"/>
  <c r="J50" i="1" s="1"/>
  <c r="F42" i="1"/>
  <c r="G23" i="1" s="1"/>
  <c r="G42" i="1"/>
  <c r="G25" i="1" s="1"/>
  <c r="A25" i="1" s="1"/>
  <c r="H41" i="1"/>
  <c r="I41" i="1" s="1"/>
  <c r="H40" i="1"/>
  <c r="I40" i="1" s="1"/>
  <c r="H39" i="1"/>
  <c r="H42" i="1" s="1"/>
  <c r="J28" i="1"/>
  <c r="J26" i="1"/>
  <c r="G38" i="1"/>
  <c r="F38" i="1"/>
  <c r="J23" i="1"/>
  <c r="J24" i="1"/>
  <c r="J25" i="1"/>
  <c r="J27" i="1"/>
  <c r="E24" i="1"/>
  <c r="E26" i="1"/>
  <c r="J55" i="1" l="1"/>
  <c r="G26" i="1"/>
  <c r="A26" i="1"/>
  <c r="A23" i="1"/>
  <c r="G28" i="1"/>
  <c r="M175" i="12"/>
  <c r="M14" i="12"/>
  <c r="M108" i="12"/>
  <c r="M148" i="12"/>
  <c r="G75" i="12"/>
  <c r="G14" i="12"/>
  <c r="G148" i="12"/>
  <c r="G8" i="12"/>
  <c r="M185" i="12"/>
  <c r="M110" i="12"/>
  <c r="M74" i="12"/>
  <c r="M69" i="12" s="1"/>
  <c r="M43" i="12"/>
  <c r="M40" i="12" s="1"/>
  <c r="M12" i="12"/>
  <c r="M8" i="12" s="1"/>
  <c r="I21" i="1"/>
  <c r="J56" i="1"/>
  <c r="J57" i="1"/>
  <c r="J51" i="1"/>
  <c r="J49" i="1"/>
  <c r="J53" i="1"/>
  <c r="J54" i="1"/>
  <c r="J58" i="1"/>
  <c r="J52" i="1"/>
  <c r="I39" i="1"/>
  <c r="I42" i="1" s="1"/>
  <c r="A24" i="1" l="1"/>
  <c r="G24" i="1"/>
  <c r="A27" i="1" s="1"/>
  <c r="J59" i="1"/>
  <c r="J39" i="1"/>
  <c r="J42" i="1" s="1"/>
  <c r="J41" i="1"/>
  <c r="J40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E97DF2FB-3EE2-47FC-BE2D-82D13A7176D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004E9F0-784B-4090-8752-96636BD076A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<sst xmlns="http://schemas.openxmlformats.org/spreadsheetml/2006/main" count="1086" uniqueCount="391">
  <si>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</si>
  <si>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</si>
  <si>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</si>
  <si>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</si>
  <si>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</si>
  <si>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</si>
  <si>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</si>
  <si>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</si>
  <si>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</si>
  <si>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</si>
  <si>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</si>
  <si>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</si>
  <si>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</si>
  <si>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</si>
  <si>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</si>
  <si>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</si>
  <si>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</si>
  <si>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</si>
  <si>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</si>
  <si>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</si>
  <si>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</si>
  <si>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</si>
  <si>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</si>
  <si>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</si>
  <si>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</si>
  <si>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</si>
  <si>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</si>
  <si>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</si>
  <si>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</si>
  <si>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</si>
  <si>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</si>
  <si>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</si>
  <si>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</si>
  <si>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</si>
  <si>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</si>
  <si>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</si>
  <si>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</si>
  <si>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</si>
  <si>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</si>
  <si>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</si>
  <si>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</si>
  <si>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</si>
  <si>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</si>
  <si>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2.2</t>
  </si>
  <si>
    <t>Etapa č. 2</t>
  </si>
  <si>
    <t>SO.02</t>
  </si>
  <si>
    <t>Ul. Polní</t>
  </si>
  <si>
    <t>Objekt:</t>
  </si>
  <si>
    <t>Rozpočet:</t>
  </si>
  <si>
    <t>NP25001</t>
  </si>
  <si>
    <t>Oprava vybraných chodníků ve městě Kopřivnici</t>
  </si>
  <si>
    <t>Město Kopřivnice</t>
  </si>
  <si>
    <t>Štefánikova 1163/12</t>
  </si>
  <si>
    <t>Kopřivnice</t>
  </si>
  <si>
    <t>74221</t>
  </si>
  <si>
    <t>00298077</t>
  </si>
  <si>
    <t>CZ00298077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</si>
  <si>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</si>
  <si>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</si>
  <si>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</si>
  <si>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</si>
  <si>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</si>
  <si>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</si>
  <si>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</si>
  <si>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Celkem za stavbu</t>
  </si>
  <si>
    <t>CZK</t>
  </si>
  <si>
    <t>Rekapitulace dílů</t>
  </si>
  <si>
    <t>Typ dílu</t>
  </si>
  <si>
    <t>11</t>
  </si>
  <si>
    <t>Přípravné a přidružené práce</t>
  </si>
  <si>
    <t>12</t>
  </si>
  <si>
    <t>Odkopávky a prokopávky</t>
  </si>
  <si>
    <t>18</t>
  </si>
  <si>
    <t>Povrchové úpravy terénu</t>
  </si>
  <si>
    <t>57</t>
  </si>
  <si>
    <t>Kryty komunikací živičné a z kameniva</t>
  </si>
  <si>
    <t>59</t>
  </si>
  <si>
    <t>Dlažby a předlažby komunikací</t>
  </si>
  <si>
    <t>91</t>
  </si>
  <si>
    <t>Doplňující práce na komunikaci</t>
  </si>
  <si>
    <t>93</t>
  </si>
  <si>
    <t>Dokončovací práce inženýrských staveb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</si>
  <si>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</si>
  <si>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</si>
  <si>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</si>
  <si>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</si>
  <si>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</si>
  <si>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</si>
  <si>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</si>
  <si>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</si>
  <si>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</si>
  <si>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</si>
  <si>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</si>
  <si>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</si>
  <si>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</si>
  <si>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</si>
  <si>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</si>
  <si>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</si>
  <si>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</si>
  <si>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</si>
  <si>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</si>
  <si>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</si>
  <si>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</si>
  <si>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</si>
  <si>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</si>
  <si>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</si>
  <si>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</si>
  <si>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</si>
  <si>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</si>
  <si>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</si>
  <si>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</si>
  <si>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</si>
  <si>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</si>
  <si>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</si>
  <si>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</si>
  <si>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</si>
  <si>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</si>
  <si>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113107610R00</t>
  </si>
  <si>
    <t>Odstranění podkladu nad 50 m2,kam.drcené tl.10 cm</t>
  </si>
  <si>
    <t>m2</t>
  </si>
  <si>
    <t>RTS 24/ II</t>
  </si>
  <si>
    <t>Práce</t>
  </si>
  <si>
    <t>Běžná</t>
  </si>
  <si>
    <t>POL1_</t>
  </si>
  <si>
    <t>113108405R00</t>
  </si>
  <si>
    <t>Odstranění asfaltové vrstvy pl.nad 50 m2, tl. 5 cm</t>
  </si>
  <si>
    <t>113109405R00</t>
  </si>
  <si>
    <t>Odstranění podkladu pl. nad 50 m2, beton, tl. 5 cm</t>
  </si>
  <si>
    <t>113151119R00</t>
  </si>
  <si>
    <t>Fréz.živič.krytu pl.do 500 m2,pruh do 75cm,tl.10cm</t>
  </si>
  <si>
    <t>113202111R00</t>
  </si>
  <si>
    <t>Vytrhání obrub obrubníků silničních a chodníkových</t>
  </si>
  <si>
    <t>m</t>
  </si>
  <si>
    <t>120001101R00</t>
  </si>
  <si>
    <t>Příplatek za ztížení vykopávky v blízkosti vedení</t>
  </si>
  <si>
    <t>m3</t>
  </si>
  <si>
    <t>Odkaz na mn. položky pořadí 8 : 78,93720*0,1</t>
  </si>
  <si>
    <t>VV</t>
  </si>
  <si>
    <t>120901121RT3</t>
  </si>
  <si>
    <t>Bourání konstrukcí z prostého betonu v odkopávkách bagrem s kladivem</t>
  </si>
  <si>
    <t>skryté konstrukce : 4</t>
  </si>
  <si>
    <t>122202202R00</t>
  </si>
  <si>
    <t>Odkopávky pro silnice v hor. 3 do 1000 m3</t>
  </si>
  <si>
    <t>pojízdná zám.dlažba tl. 8cm : 38,9*1,2*0,47</t>
  </si>
  <si>
    <t>chodník : 426,3*1,1*0,32</t>
  </si>
  <si>
    <t>odpočty konstrukcí : -465,3*0,2</t>
  </si>
  <si>
    <t>122202209R00</t>
  </si>
  <si>
    <t>Příplatek za lepivost - odkop. pro silnice v hor.3</t>
  </si>
  <si>
    <t>Odkaz na mn. položky pořadí 8 : 78,93720*0,5</t>
  </si>
  <si>
    <t>162701105R00</t>
  </si>
  <si>
    <t>Vodorovné přemístění výkopku z hor.1-4 do 10000 m</t>
  </si>
  <si>
    <t>Odkaz na mn. položky pořadí 8 : 78,93720</t>
  </si>
  <si>
    <t>Odkaz na mn. položky pořadí 14 : 10,98000*-1</t>
  </si>
  <si>
    <t>162701109R00</t>
  </si>
  <si>
    <t>Příplatek k vod. přemístění hor.1-4 za další 1 km</t>
  </si>
  <si>
    <t>Odkaz na mn. položky pořadí 10 : 67,95720*4</t>
  </si>
  <si>
    <t>167101102R00</t>
  </si>
  <si>
    <t>Nakládání výkopku z hor. 1 ÷ 4 v množství nad 100 m3</t>
  </si>
  <si>
    <t>Odkaz na mn. položky pořadí 10 : 67,95720</t>
  </si>
  <si>
    <t>171201201R00</t>
  </si>
  <si>
    <t>Uložení sypaniny na skl.-sypanina na výšku přes 2m</t>
  </si>
  <si>
    <t>174101102R00</t>
  </si>
  <si>
    <t>Zásyp ruční se zhutněním</t>
  </si>
  <si>
    <t>zpětný zásyp kolem obrub : 0,06*183</t>
  </si>
  <si>
    <t>181102302R00</t>
  </si>
  <si>
    <t>Úprava pláně v zářezech se zhutněním</t>
  </si>
  <si>
    <t>Odkaz na mn. položky pořadí 36 : 515,61000</t>
  </si>
  <si>
    <t>199000002R00</t>
  </si>
  <si>
    <t>Poplatek za skládku horniny 1- 4, č. dle katal. odpadů 17 05 04</t>
  </si>
  <si>
    <t>167103101R00</t>
  </si>
  <si>
    <t>Nakládání výkopku zeminy schopné zúrodnění</t>
  </si>
  <si>
    <t>Odkaz na mn. položky pořadí 18 : 165,70000*0,1</t>
  </si>
  <si>
    <t>180402111R00</t>
  </si>
  <si>
    <t>Založení trávníku parkového výsevem v rovině</t>
  </si>
  <si>
    <t>plocha ze situace : 165,7</t>
  </si>
  <si>
    <t>181301111R00</t>
  </si>
  <si>
    <t>Rozprostření ornice, rovina, tl.do 10 cm,nad 500m2</t>
  </si>
  <si>
    <t>POL1_1</t>
  </si>
  <si>
    <t>Odkaz na mn. položky pořadí 18 : 165,70000</t>
  </si>
  <si>
    <t>182001111R00</t>
  </si>
  <si>
    <t>Plošná úprava terénu, nerovnosti do 10 cm v rovině</t>
  </si>
  <si>
    <t>183403113R00</t>
  </si>
  <si>
    <t>Obdělání půdy frézováním v rovině</t>
  </si>
  <si>
    <t>183403153R00</t>
  </si>
  <si>
    <t>Obdělání půdy hrabáním, v rovině</t>
  </si>
  <si>
    <t>183403161R00</t>
  </si>
  <si>
    <t>Obdělání půdy válením, v rovině</t>
  </si>
  <si>
    <t>184802111R00</t>
  </si>
  <si>
    <t>Chem. odplevelení před založ. postřikem, v rovině</t>
  </si>
  <si>
    <t>184851111R00</t>
  </si>
  <si>
    <t>Hnojení roztokem hnojiva v rovině</t>
  </si>
  <si>
    <t>Odkaz na mn. položky pořadí 18 : 165,70000*0,002</t>
  </si>
  <si>
    <t>185803111R00</t>
  </si>
  <si>
    <t>Ošetření trávníku v rovině</t>
  </si>
  <si>
    <t>00572420R</t>
  </si>
  <si>
    <t>Směs travní parková III. dekorativní PROFI</t>
  </si>
  <si>
    <t>kg</t>
  </si>
  <si>
    <t>SPCM</t>
  </si>
  <si>
    <t>Specifikace</t>
  </si>
  <si>
    <t>POL3_</t>
  </si>
  <si>
    <t>Odkaz na mn. položky pořadí 18 : 165,70000*0,025</t>
  </si>
  <si>
    <t>25191158R</t>
  </si>
  <si>
    <t>Trávníkové hnojivo</t>
  </si>
  <si>
    <t>Odkaz na mn. položky pořadí 18 : 165,70000*0,2</t>
  </si>
  <si>
    <t>25234000.AR</t>
  </si>
  <si>
    <t>Herbicid totální</t>
  </si>
  <si>
    <t>l</t>
  </si>
  <si>
    <t>POL3_0</t>
  </si>
  <si>
    <t>Odkaz na mn. položky pořadí 18 : 165,70000*0,003</t>
  </si>
  <si>
    <t>5832011R</t>
  </si>
  <si>
    <t>Zemina zahradní, netříděná</t>
  </si>
  <si>
    <t>t</t>
  </si>
  <si>
    <t>Odkaz na mn. položky pořadí 17 : 16,57000*1,4</t>
  </si>
  <si>
    <t>565131111RT3</t>
  </si>
  <si>
    <t>Podklad z obal kamen. ACP 16+, š. do 3 m, tl. 5 cm plochy 101-200 m2</t>
  </si>
  <si>
    <t>573231125R00</t>
  </si>
  <si>
    <t>Postřik spojovací z KAE, množství zbytkového asfaltu 0,5 kg/m2</t>
  </si>
  <si>
    <t>Odkaz na mn. položky pořadí 31 : 108,70000</t>
  </si>
  <si>
    <t>Odkaz na mn. položky pořadí 33 : 108,70000</t>
  </si>
  <si>
    <t>577141112RT3</t>
  </si>
  <si>
    <t>Beton asfalt. ACO 11+,do 3 m, tl.5 cm plochy 101-200 m2</t>
  </si>
  <si>
    <t>564861111RT2</t>
  </si>
  <si>
    <t>Podklad ze štěrkodrti po zhutnění tloušťky 20 cm štěrkodrť frakce 0-32 mm</t>
  </si>
  <si>
    <t>Odkaz na mn. položky pořadí 37 : 38,90000*1,2</t>
  </si>
  <si>
    <t>Odkaz na mn. položky pořadí 38 : 426,30000*1,1</t>
  </si>
  <si>
    <t>567122114R00</t>
  </si>
  <si>
    <t>Podklad z kameniva zpev.cementem SC C8/10 tl.15 cm</t>
  </si>
  <si>
    <t>Odkaz na mn. položky pořadí 37 : 38,90000*1,1</t>
  </si>
  <si>
    <t>568111111R00</t>
  </si>
  <si>
    <t>Zřízení vrstvy z geotextilie skl.do 1:5, š.do 3 m</t>
  </si>
  <si>
    <t>Odkaz na mn. položky pořadí 34 : 515,61000</t>
  </si>
  <si>
    <t>596215040R00</t>
  </si>
  <si>
    <t>Kladení zámkové dlažby tl. 8 cm do drtě tl. 4 cm</t>
  </si>
  <si>
    <t>pojízdná dlažba : 38,9</t>
  </si>
  <si>
    <t>chodník : 426,3</t>
  </si>
  <si>
    <t>596291113R00</t>
  </si>
  <si>
    <t xml:space="preserve">Řezání zámkové dlažby tl. 80 mm </t>
  </si>
  <si>
    <t>Odkaz na mn. položky pořadí 37 : 38,90000*0,3</t>
  </si>
  <si>
    <t>Odkaz na mn. položky pořadí 38 : 426,30000*0,3</t>
  </si>
  <si>
    <t>59901NC</t>
  </si>
  <si>
    <t>Předláždění, výškové srovnání a napojení stávajících ploch</t>
  </si>
  <si>
    <t>Vlastní</t>
  </si>
  <si>
    <t>Indiv</t>
  </si>
  <si>
    <t>592451158R</t>
  </si>
  <si>
    <t>Dlažba skladebná SLP pro nevidomé 200 x 100 x 80 mm červená</t>
  </si>
  <si>
    <t>7,6</t>
  </si>
  <si>
    <t>Koeficient : 0,05</t>
  </si>
  <si>
    <t>592451170R</t>
  </si>
  <si>
    <t>Dlažba zámková 200 x 100 x 80 mm přírodní</t>
  </si>
  <si>
    <t>Odkaz na mn. položky pořadí 37 : 38,90000</t>
  </si>
  <si>
    <t>5924511910R</t>
  </si>
  <si>
    <t>Dlažba betonová 200 x 200 x 80 mm přírodní</t>
  </si>
  <si>
    <t>Odkaz na mn. položky pořadí 38 : 426,30000</t>
  </si>
  <si>
    <t>Odkaz na mn. položky pořadí 44 : 126,52500*-1</t>
  </si>
  <si>
    <t>Odkaz na mn. položky pořadí 41 : 7,98000*-1</t>
  </si>
  <si>
    <t>592451219NC</t>
  </si>
  <si>
    <t>Dlažba betonová 300 x 300 x 80 mm přírodní</t>
  </si>
  <si>
    <t>120,5</t>
  </si>
  <si>
    <t>67352004R</t>
  </si>
  <si>
    <t>Geotextilie netkaná PET 300 g/m2</t>
  </si>
  <si>
    <t>Koeficient : 0,2</t>
  </si>
  <si>
    <t>599141111R00</t>
  </si>
  <si>
    <t>Vyplnění spár živičnou zálivkou</t>
  </si>
  <si>
    <t>915721111R00</t>
  </si>
  <si>
    <t>Vodorovné značení střík.barvou stopčar,zeber atd.</t>
  </si>
  <si>
    <t>imobilní : 1,5</t>
  </si>
  <si>
    <t>915791112R00</t>
  </si>
  <si>
    <t>Předznačení pro značení stopčáry, zebry, nápisů</t>
  </si>
  <si>
    <t>Odkaz na mn. položky pořadí 47 : 1,50000</t>
  </si>
  <si>
    <t>917862114R00</t>
  </si>
  <si>
    <t>Osazení stojatého obrubníku betonového, s boční opěrou, do lože z betonu C 25/30</t>
  </si>
  <si>
    <t>BO10/25 : 190,6-2-1,6-3,5-3,4-3+5</t>
  </si>
  <si>
    <t>BO15/15 : 9+5+4</t>
  </si>
  <si>
    <t>BO15/25 : 107,4-18+14,6+5</t>
  </si>
  <si>
    <t>919735112R00</t>
  </si>
  <si>
    <t>Řezání stávajícího živičného krytu tl. 5 - 10 cm</t>
  </si>
  <si>
    <t>Odkaz na mn. položky pořadí 46 : 122,20000</t>
  </si>
  <si>
    <t>919735113R00</t>
  </si>
  <si>
    <t>Řezání stávajícího živičného krytu tl. 10 - 15 cm</t>
  </si>
  <si>
    <t>917931132NC</t>
  </si>
  <si>
    <t xml:space="preserve">Osazení přídlažby,kostka drobná,2 řady, lože C20/25 včetně dodávky kamenných dlažebních kostek </t>
  </si>
  <si>
    <t>59217421R</t>
  </si>
  <si>
    <t>Obrubník chodníkový ABO 14-10 v. 250 x 100 x 1000 mm přírodní</t>
  </si>
  <si>
    <t>kus</t>
  </si>
  <si>
    <t>Odkaz na mn. položky pořadí 49 : 182,10000</t>
  </si>
  <si>
    <t>59217488R</t>
  </si>
  <si>
    <t>Obrubník silniční ABO 2-15 v. 250 x 150 x 1000 mm přírodní</t>
  </si>
  <si>
    <t>Odkaz na mn. položky pořadí 51 : 109,00000</t>
  </si>
  <si>
    <t>Odkaz na mn. položky pořadí 58 : 3,00000*-1</t>
  </si>
  <si>
    <t>Odkaz na mn. položky pořadí 59 : 2,00000*-1</t>
  </si>
  <si>
    <t>59217490R</t>
  </si>
  <si>
    <t xml:space="preserve">Obrubník silniční nájezdový ABO 2-15 N v. 150 x 150 x 1000 mm </t>
  </si>
  <si>
    <t>Odkaz na mn. položky pořadí 50 : 18,00000</t>
  </si>
  <si>
    <t>59217491R</t>
  </si>
  <si>
    <t>Obrubník silniční přechodový pravý ABO 2-15 PP v 150 x 150 x 1000 mm</t>
  </si>
  <si>
    <t>59217492R</t>
  </si>
  <si>
    <t>Obrubník silniční přechodový levý ABO 2-15 PL v 150 x 150 x 1000 mm</t>
  </si>
  <si>
    <t>938908411R00</t>
  </si>
  <si>
    <t>Očištění povrchu krytu saponátovým roztokem</t>
  </si>
  <si>
    <t>938909311R00</t>
  </si>
  <si>
    <t>Odstranění nánosu z povrchu živičného nebo beton.</t>
  </si>
  <si>
    <t>Odkaz na mn. položky pořadí 60 : 108,70000</t>
  </si>
  <si>
    <t>998223011R00</t>
  </si>
  <si>
    <t>Přesun hmot, pozemní komunikace, kryt dlážděný</t>
  </si>
  <si>
    <t>Přesun hmot</t>
  </si>
  <si>
    <t>POL7_</t>
  </si>
  <si>
    <t xml:space="preserve">Hmotnosti z položek s pořadovými čísly: : </t>
  </si>
  <si>
    <t xml:space="preserve">27,28,29,30,31,32,33,34,35,37,38,39,40,41,42,43,44,45,46,47,49,50,51,54,55,56,57,58,59,60, : </t>
  </si>
  <si>
    <t>Součet: : 531,60865</t>
  </si>
  <si>
    <t>979990103R00</t>
  </si>
  <si>
    <t>Poplatek za uložení suti - beton, skupina odpadu 170101</t>
  </si>
  <si>
    <t>RTS 23/ II</t>
  </si>
  <si>
    <t>Odkaz na dem. hmot. položky pořadí 7 : 9,60000</t>
  </si>
  <si>
    <t>Odkaz na dem. hmot. položky pořadí 5 : 83,70000</t>
  </si>
  <si>
    <t>Odkaz na dem. hmot. položky pořadí 3 : 55,83600</t>
  </si>
  <si>
    <t>979999973R00</t>
  </si>
  <si>
    <t>Poplatek za uložení, zemina a kamení, (skup.170504)</t>
  </si>
  <si>
    <t>Odkaz na dem. hmot. položky pořadí 1 : 102,36600</t>
  </si>
  <si>
    <t>979999995R00</t>
  </si>
  <si>
    <t>Poplatek za recyklaci asfaltu, kusovost do 1600 cm2, (skup.170302)</t>
  </si>
  <si>
    <t>Odkaz na dem. hmot. položky pořadí 2 : 51,18300</t>
  </si>
  <si>
    <t>Odkaz na dem. hmot. položky pořadí 4 : 28,40200</t>
  </si>
  <si>
    <t>979087212R00</t>
  </si>
  <si>
    <t>Nakládání suti na dopravní prostředky - komunikace</t>
  </si>
  <si>
    <t>Přesun suti</t>
  </si>
  <si>
    <t>POL8_</t>
  </si>
  <si>
    <t xml:space="preserve">Demontážní hmotnosti z položek s pořadovými čísly: : </t>
  </si>
  <si>
    <t xml:space="preserve">1,2,3,4,5,7, : </t>
  </si>
  <si>
    <t>Součet: : 331,08700</t>
  </si>
  <si>
    <t>979081111R00</t>
  </si>
  <si>
    <t>Odvoz suti a vybour. hmot na skládku do 1 km</t>
  </si>
  <si>
    <t>979081121R00</t>
  </si>
  <si>
    <t>Příplatek k odvozu za každý další 1 km</t>
  </si>
  <si>
    <t>Předpoklad 14 km</t>
  </si>
  <si>
    <t>POP</t>
  </si>
  <si>
    <t>Součet: : 4635,21800</t>
  </si>
  <si>
    <t>979093111R00</t>
  </si>
  <si>
    <t>Uložení suti na skládku bez zhutnění</t>
  </si>
  <si>
    <t>R1</t>
  </si>
  <si>
    <t>Kompletační a koordinační činnost</t>
  </si>
  <si>
    <t>soubor</t>
  </si>
  <si>
    <t>R3</t>
  </si>
  <si>
    <t>Uvedení všech povrchů dotčených stavbou do původního stavu</t>
  </si>
  <si>
    <t>Uvedení všech povrchů dotčených stavbou do původního stavu (komunikace, chodníky zeleň, příkopy, propustky), včetně opravy, údržby a průběžného čištění, kropení komunikací užívaných v průběhu stavby</t>
  </si>
  <si>
    <t>R4</t>
  </si>
  <si>
    <t>Úklid staveniště před protokolárním předáním a převzetím díla</t>
  </si>
  <si>
    <t>005111020R</t>
  </si>
  <si>
    <t>Vytyčení stavby</t>
  </si>
  <si>
    <t>Soubor</t>
  </si>
  <si>
    <t>VRN</t>
  </si>
  <si>
    <t>POL99_8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</si>
  <si>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</si>
  <si>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</si>
  <si>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</si>
  <si>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</si>
  <si>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</si>
  <si>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</si>
  <si>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t>
  </si>
  <si>
    <t>005211030R</t>
  </si>
  <si>
    <t>Dočasná dopravní opatření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</si>
  <si>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</si>
  <si>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</si>
  <si>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>Užívání veřejných ploch a prostranství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</si>
  <si>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</si>
  <si>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</si>
  <si>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</si>
  <si>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normami, TP nebo objednatelem a které jsou pro provedení díla nezbytné.</t>
  </si>
  <si>
    <t>Např.:</t>
  </si>
  <si>
    <t>ČSN 72 1006 - Kontrola zhutnění zemin a sypanin</t>
  </si>
  <si>
    <t>ČSN 73 6175 - Měření a hodnocení nerovnosti povrchů vozovek</t>
  </si>
  <si>
    <t>ČSN 73 6192 - Rázové zatěžovací zkoušky vozovek a podloží</t>
  </si>
  <si>
    <t>ČSN EN 1610 - Provádění stok a kanalizačních přípojek a jejich zkoušení</t>
  </si>
  <si>
    <t>TKP 18 Beton pro konstrukce</t>
  </si>
  <si>
    <t>ČSN  EN 206  Beton</t>
  </si>
  <si>
    <t>atd.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</si>
  <si>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</si>
  <si>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</si>
  <si>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</si>
  <si>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- 3x vyhotovení - dokumentace v listinné a 2x na CD vdigitální podobě v souladu se stavebním zákonem a provádějícími předpisy, zakreslení změn PD, vč. revizí, prohlášení o shodě apod.</t>
  </si>
  <si>
    <t>005241020R</t>
  </si>
  <si>
    <t>Geodetické zaměření skutečného provedení</t>
  </si>
  <si>
    <t>- náklady na provedení skutečného zaměření stavby v rozsahu nezbytném pro zápis změny do katastru nemovitostí.</t>
  </si>
  <si>
    <t>R</t>
  </si>
  <si>
    <t>Fotodokumentace stavby</t>
  </si>
  <si>
    <t>Fotodokumentace stavby před zahájením stavby, v průběhu výstavby a po stavbě. Zařazení fotek do fotoalba v časové posloupnosti a popisem činnosti a číslem objektů v listinné a digitální podobě.</t>
  </si>
  <si>
    <t>Zhotovitel zaznamená průběh prací. Fotky budou dokládat postup prací po jednotlivých dnech a fakturovaných položkách, nasazení jednotlivých mechanizmů, prováděných zkouškách, bude předáno na CD s popisem po jednotlivých dnech.</t>
  </si>
  <si>
    <t>SUM</t>
  </si>
  <si>
    <t>Poznámky uchazeče k zadání</t>
  </si>
  <si>
    <t>POPUZIV</t>
  </si>
  <si>
    <t>Geodetické zaměření rohů stavby, stabilizace bodů a sestavení laviček.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</si>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</sst>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9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X16" sqref="X16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sheetProtection algorithmName="SHA-512" hashValue="IRr4o/8p2eBNV+kxtFl1C3Rv4eJ3Ycv0c8tVDlVrXZxuN7OLe/tsroah+7Zd9qUBraewXWQ0KrOOCrsbAs0cjA==" saltValue="1hAwjLTftZL7IhspsxszQ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2"/>
  <sheetViews>
    <sheetView showGridLines="0" tabSelected="1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8" t="s">
        <v>24</v>
      </c>
      <c r="C2" s="109"/>
      <c r="D2" s="110" t="s">
        <v>49</v>
      </c>
      <c r="E2" s="111" t="s">
        <v>50</v>
      </c>
      <c r="F2" s="112"/>
      <c r="G2" s="112"/>
      <c r="H2" s="112"/>
      <c r="I2" s="112"/>
      <c r="J2" s="113"/>
      <c r="O2" s="1"/>
    </row>
    <row r="3" spans="1:15" ht="27" customHeight="1" x14ac:dyDescent="0.2">
      <c r="A3" s="2"/>
      <c r="B3" s="114" t="s">
        <v>47</v>
      </c>
      <c r="C3" s="109"/>
      <c r="D3" s="115" t="s">
        <v>45</v>
      </c>
      <c r="E3" s="116" t="s">
        <v>46</v>
      </c>
      <c r="F3" s="117"/>
      <c r="G3" s="117"/>
      <c r="H3" s="117"/>
      <c r="I3" s="117"/>
      <c r="J3" s="118"/>
    </row>
    <row r="4" spans="1:15" ht="23.25" customHeight="1" x14ac:dyDescent="0.2">
      <c r="A4" s="104">
        <v>7442</v>
      </c>
      <c r="B4" s="119" t="s">
        <v>48</v>
      </c>
      <c r="C4" s="120"/>
      <c r="D4" s="121" t="s">
        <v>43</v>
      </c>
      <c r="E4" s="122" t="s">
        <v>44</v>
      </c>
      <c r="F4" s="123"/>
      <c r="G4" s="123"/>
      <c r="H4" s="123"/>
      <c r="I4" s="123"/>
      <c r="J4" s="124"/>
    </row>
    <row r="5" spans="1:15" ht="24" customHeight="1" x14ac:dyDescent="0.2">
      <c r="A5" s="2"/>
      <c r="B5" s="30" t="s">
        <v>23</v>
      </c>
      <c r="D5" s="125" t="s">
        <v>51</v>
      </c>
      <c r="E5" s="87"/>
      <c r="F5" s="87"/>
      <c r="G5" s="87"/>
      <c r="H5" s="18" t="s">
        <v>42</v>
      </c>
      <c r="I5" s="127" t="s">
        <v>55</v>
      </c>
      <c r="J5" s="8"/>
    </row>
    <row r="6" spans="1:15" ht="15.75" customHeight="1" x14ac:dyDescent="0.2">
      <c r="A6" s="2"/>
      <c r="B6" s="27"/>
      <c r="C6" s="52"/>
      <c r="D6" s="107" t="s">
        <v>52</v>
      </c>
      <c r="E6" s="88"/>
      <c r="F6" s="88"/>
      <c r="G6" s="88"/>
      <c r="H6" s="18" t="s">
        <v>36</v>
      </c>
      <c r="I6" s="127" t="s">
        <v>56</v>
      </c>
      <c r="J6" s="8"/>
    </row>
    <row r="7" spans="1:15" ht="15.75" customHeight="1" x14ac:dyDescent="0.2">
      <c r="A7" s="2"/>
      <c r="B7" s="28"/>
      <c r="C7" s="53"/>
      <c r="D7" s="105" t="s">
        <v>54</v>
      </c>
      <c r="E7" s="126" t="s">
        <v>53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06" t="s">
        <v>57</v>
      </c>
      <c r="H8" s="18" t="s">
        <v>42</v>
      </c>
      <c r="I8" s="127" t="s">
        <v>61</v>
      </c>
      <c r="J8" s="8"/>
    </row>
    <row r="9" spans="1:15" ht="15.75" hidden="1" customHeight="1" x14ac:dyDescent="0.2">
      <c r="A9" s="2"/>
      <c r="B9" s="2"/>
      <c r="D9" s="106" t="s">
        <v>58</v>
      </c>
      <c r="H9" s="18" t="s">
        <v>36</v>
      </c>
      <c r="I9" s="127" t="s">
        <v>62</v>
      </c>
      <c r="J9" s="8"/>
    </row>
    <row r="10" spans="1:15" ht="15.75" hidden="1" customHeight="1" x14ac:dyDescent="0.2">
      <c r="A10" s="2"/>
      <c r="B10" s="34"/>
      <c r="C10" s="53"/>
      <c r="D10" s="105" t="s">
        <v>60</v>
      </c>
      <c r="E10" s="128" t="s">
        <v>59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7"/>
      <c r="C12" s="52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8"/>
      <c r="C13" s="53"/>
      <c r="D13" s="133"/>
      <c r="E13" s="131"/>
      <c r="F13" s="132"/>
      <c r="G13" s="132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SUMIF(F49:F58,A16,I49:I58)+SUMIF(F49:F58,"PSU",I49:I58)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SUMIF(F49:F58,A17,I49:I58)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SUMIF(F49:F58,A18,I49:I58)</f>
        <v>0</v>
      </c>
      <c r="J18" s="81"/>
    </row>
    <row r="19" spans="1:10" ht="23.25" customHeight="1" x14ac:dyDescent="0.2">
      <c r="A19" s="196" t="s">
        <v>87</v>
      </c>
      <c r="B19" s="37" t="s">
        <v>29</v>
      </c>
      <c r="C19" s="58"/>
      <c r="D19" s="59"/>
      <c r="E19" s="79"/>
      <c r="F19" s="80"/>
      <c r="G19" s="79"/>
      <c r="H19" s="80"/>
      <c r="I19" s="79">
        <f>SUMIF(F49:F58,A19,I49:I58)</f>
        <v>0</v>
      </c>
      <c r="J19" s="81"/>
    </row>
    <row r="20" spans="1:10" ht="23.25" customHeight="1" x14ac:dyDescent="0.2">
      <c r="A20" s="196" t="s">
        <v>88</v>
      </c>
      <c r="B20" s="37" t="s">
        <v>30</v>
      </c>
      <c r="C20" s="58"/>
      <c r="D20" s="59"/>
      <c r="E20" s="79"/>
      <c r="F20" s="80"/>
      <c r="G20" s="79"/>
      <c r="H20" s="80"/>
      <c r="I20" s="79">
        <f>SUMIF(F49:F58,A20,I49:I58)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12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12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63</v>
      </c>
      <c r="C39" s="147"/>
      <c r="D39" s="147"/>
      <c r="E39" s="147"/>
      <c r="F39" s="148">
        <f>'SO.02 2.2 Pol'!AE210</f>
        <v>0</v>
      </c>
      <c r="G39" s="149">
        <f>'SO.02 2.2 Pol'!AF210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2">
      <c r="A40" s="136">
        <v>2</v>
      </c>
      <c r="B40" s="152" t="s">
        <v>45</v>
      </c>
      <c r="C40" s="153" t="s">
        <v>46</v>
      </c>
      <c r="D40" s="153"/>
      <c r="E40" s="153"/>
      <c r="F40" s="154">
        <f>'SO.02 2.2 Pol'!AE210</f>
        <v>0</v>
      </c>
      <c r="G40" s="155">
        <f>'SO.02 2.2 Pol'!AF210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f>'SO.02 2.2 Pol'!AE210</f>
        <v>0</v>
      </c>
      <c r="G41" s="150">
        <f>'SO.02 2.2 Pol'!AF210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hidden="1" customHeight="1" x14ac:dyDescent="0.2">
      <c r="A42" s="136"/>
      <c r="B42" s="159" t="s">
        <v>64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75" x14ac:dyDescent="0.25">
      <c r="B46" s="175" t="s">
        <v>66</v>
      </c>
    </row>
    <row r="48" spans="1:10" ht="25.5" customHeight="1" x14ac:dyDescent="0.2">
      <c r="A48" s="177"/>
      <c r="B48" s="180" t="s">
        <v>18</v>
      </c>
      <c r="C48" s="180" t="s">
        <v>6</v>
      </c>
      <c r="D48" s="181"/>
      <c r="E48" s="181"/>
      <c r="F48" s="182" t="s">
        <v>67</v>
      </c>
      <c r="G48" s="182"/>
      <c r="H48" s="182"/>
      <c r="I48" s="182" t="s">
        <v>31</v>
      </c>
      <c r="J48" s="182" t="s">
        <v>0</v>
      </c>
    </row>
    <row r="49" spans="1:10" ht="36.75" customHeight="1" x14ac:dyDescent="0.2">
      <c r="A49" s="178"/>
      <c r="B49" s="183" t="s">
        <v>68</v>
      </c>
      <c r="C49" s="184" t="s">
        <v>69</v>
      </c>
      <c r="D49" s="185"/>
      <c r="E49" s="185"/>
      <c r="F49" s="192" t="s">
        <v>26</v>
      </c>
      <c r="G49" s="193"/>
      <c r="H49" s="193"/>
      <c r="I49" s="193">
        <f>'SO.02 2.2 Pol'!G8</f>
        <v>0</v>
      </c>
      <c r="J49" s="189" t="str">
        <f>IF(I59=0,"",I49/I59*100)</f>
        <v/>
      </c>
    </row>
    <row r="50" spans="1:10" ht="36.75" customHeight="1" x14ac:dyDescent="0.2">
      <c r="A50" s="178"/>
      <c r="B50" s="183" t="s">
        <v>70</v>
      </c>
      <c r="C50" s="184" t="s">
        <v>71</v>
      </c>
      <c r="D50" s="185"/>
      <c r="E50" s="185"/>
      <c r="F50" s="192" t="s">
        <v>26</v>
      </c>
      <c r="G50" s="193"/>
      <c r="H50" s="193"/>
      <c r="I50" s="193">
        <f>'SO.02 2.2 Pol'!G14</f>
        <v>0</v>
      </c>
      <c r="J50" s="189" t="str">
        <f>IF(I59=0,"",I50/I59*100)</f>
        <v/>
      </c>
    </row>
    <row r="51" spans="1:10" ht="36.75" customHeight="1" x14ac:dyDescent="0.2">
      <c r="A51" s="178"/>
      <c r="B51" s="183" t="s">
        <v>72</v>
      </c>
      <c r="C51" s="184" t="s">
        <v>73</v>
      </c>
      <c r="D51" s="185"/>
      <c r="E51" s="185"/>
      <c r="F51" s="192" t="s">
        <v>26</v>
      </c>
      <c r="G51" s="193"/>
      <c r="H51" s="193"/>
      <c r="I51" s="193">
        <f>'SO.02 2.2 Pol'!G40</f>
        <v>0</v>
      </c>
      <c r="J51" s="189" t="str">
        <f>IF(I59=0,"",I51/I59*100)</f>
        <v/>
      </c>
    </row>
    <row r="52" spans="1:10" ht="36.75" customHeight="1" x14ac:dyDescent="0.2">
      <c r="A52" s="178"/>
      <c r="B52" s="183" t="s">
        <v>74</v>
      </c>
      <c r="C52" s="184" t="s">
        <v>75</v>
      </c>
      <c r="D52" s="185"/>
      <c r="E52" s="185"/>
      <c r="F52" s="192" t="s">
        <v>26</v>
      </c>
      <c r="G52" s="193"/>
      <c r="H52" s="193"/>
      <c r="I52" s="193">
        <f>'SO.02 2.2 Pol'!G69</f>
        <v>0</v>
      </c>
      <c r="J52" s="189" t="str">
        <f>IF(I59=0,"",I52/I59*100)</f>
        <v/>
      </c>
    </row>
    <row r="53" spans="1:10" ht="36.75" customHeight="1" x14ac:dyDescent="0.2">
      <c r="A53" s="178"/>
      <c r="B53" s="183" t="s">
        <v>76</v>
      </c>
      <c r="C53" s="184" t="s">
        <v>77</v>
      </c>
      <c r="D53" s="185"/>
      <c r="E53" s="185"/>
      <c r="F53" s="192" t="s">
        <v>26</v>
      </c>
      <c r="G53" s="193"/>
      <c r="H53" s="193"/>
      <c r="I53" s="193">
        <f>'SO.02 2.2 Pol'!G75</f>
        <v>0</v>
      </c>
      <c r="J53" s="189" t="str">
        <f>IF(I59=0,"",I53/I59*100)</f>
        <v/>
      </c>
    </row>
    <row r="54" spans="1:10" ht="36.75" customHeight="1" x14ac:dyDescent="0.2">
      <c r="A54" s="178"/>
      <c r="B54" s="183" t="s">
        <v>78</v>
      </c>
      <c r="C54" s="184" t="s">
        <v>79</v>
      </c>
      <c r="D54" s="185"/>
      <c r="E54" s="185"/>
      <c r="F54" s="192" t="s">
        <v>26</v>
      </c>
      <c r="G54" s="193"/>
      <c r="H54" s="193"/>
      <c r="I54" s="193">
        <f>'SO.02 2.2 Pol'!G108</f>
        <v>0</v>
      </c>
      <c r="J54" s="189" t="str">
        <f>IF(I59=0,"",I54/I59*100)</f>
        <v/>
      </c>
    </row>
    <row r="55" spans="1:10" ht="36.75" customHeight="1" x14ac:dyDescent="0.2">
      <c r="A55" s="178"/>
      <c r="B55" s="183" t="s">
        <v>80</v>
      </c>
      <c r="C55" s="184" t="s">
        <v>81</v>
      </c>
      <c r="D55" s="185"/>
      <c r="E55" s="185"/>
      <c r="F55" s="192" t="s">
        <v>26</v>
      </c>
      <c r="G55" s="193"/>
      <c r="H55" s="193"/>
      <c r="I55" s="193">
        <f>'SO.02 2.2 Pol'!G138</f>
        <v>0</v>
      </c>
      <c r="J55" s="189" t="str">
        <f>IF(I59=0,"",I55/I59*100)</f>
        <v/>
      </c>
    </row>
    <row r="56" spans="1:10" ht="36.75" customHeight="1" x14ac:dyDescent="0.2">
      <c r="A56" s="178"/>
      <c r="B56" s="183" t="s">
        <v>82</v>
      </c>
      <c r="C56" s="184" t="s">
        <v>83</v>
      </c>
      <c r="D56" s="185"/>
      <c r="E56" s="185"/>
      <c r="F56" s="192" t="s">
        <v>26</v>
      </c>
      <c r="G56" s="193"/>
      <c r="H56" s="193"/>
      <c r="I56" s="193">
        <f>'SO.02 2.2 Pol'!G143</f>
        <v>0</v>
      </c>
      <c r="J56" s="189" t="str">
        <f>IF(I59=0,"",I56/I59*100)</f>
        <v/>
      </c>
    </row>
    <row r="57" spans="1:10" ht="36.75" customHeight="1" x14ac:dyDescent="0.2">
      <c r="A57" s="178"/>
      <c r="B57" s="183" t="s">
        <v>84</v>
      </c>
      <c r="C57" s="184" t="s">
        <v>85</v>
      </c>
      <c r="D57" s="185"/>
      <c r="E57" s="185"/>
      <c r="F57" s="192" t="s">
        <v>86</v>
      </c>
      <c r="G57" s="193"/>
      <c r="H57" s="193"/>
      <c r="I57" s="193">
        <f>'SO.02 2.2 Pol'!G148</f>
        <v>0</v>
      </c>
      <c r="J57" s="189" t="str">
        <f>IF(I59=0,"",I57/I59*100)</f>
        <v/>
      </c>
    </row>
    <row r="58" spans="1:10" ht="36.75" customHeight="1" x14ac:dyDescent="0.2">
      <c r="A58" s="178"/>
      <c r="B58" s="183" t="s">
        <v>87</v>
      </c>
      <c r="C58" s="184" t="s">
        <v>29</v>
      </c>
      <c r="D58" s="185"/>
      <c r="E58" s="185"/>
      <c r="F58" s="192" t="s">
        <v>87</v>
      </c>
      <c r="G58" s="193"/>
      <c r="H58" s="193"/>
      <c r="I58" s="193">
        <f>'SO.02 2.2 Pol'!G175</f>
        <v>0</v>
      </c>
      <c r="J58" s="189" t="str">
        <f>IF(I59=0,"",I58/I59*100)</f>
        <v/>
      </c>
    </row>
    <row r="59" spans="1:10" ht="25.5" customHeight="1" x14ac:dyDescent="0.2">
      <c r="A59" s="179"/>
      <c r="B59" s="186" t="s">
        <v>1</v>
      </c>
      <c r="C59" s="187"/>
      <c r="D59" s="188"/>
      <c r="E59" s="188"/>
      <c r="F59" s="194"/>
      <c r="G59" s="195"/>
      <c r="H59" s="195"/>
      <c r="I59" s="195">
        <f>SUM(I49:I58)</f>
        <v>0</v>
      </c>
      <c r="J59" s="190">
        <f>SUM(J49:J58)</f>
        <v>0</v>
      </c>
    </row>
    <row r="60" spans="1:10" x14ac:dyDescent="0.2">
      <c r="F60" s="135"/>
      <c r="G60" s="135"/>
      <c r="H60" s="135"/>
      <c r="I60" s="135"/>
      <c r="J60" s="191"/>
    </row>
    <row r="61" spans="1:10" x14ac:dyDescent="0.2">
      <c r="F61" s="135"/>
      <c r="G61" s="135"/>
      <c r="H61" s="135"/>
      <c r="I61" s="135"/>
      <c r="J61" s="191"/>
    </row>
    <row r="62" spans="1:10" x14ac:dyDescent="0.2">
      <c r="F62" s="135"/>
      <c r="G62" s="135"/>
      <c r="H62" s="135"/>
      <c r="I62" s="135"/>
      <c r="J62" s="191"/>
    </row>
  </sheetData>
  <sheetProtection algorithmName="SHA-512" hashValue="5DSpAXbiqMuwpPl2hQBFoT/9nRVH2/l314opXYRBkwJQA4ShIIUOsqoLu27iNdwO/TaUMeQPEY9OjxJJRTHxYA==" saltValue="z06hz7cSSLb1dyfGf/9DC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C55:E55"/>
    <mergeCell ref="C56:E56"/>
    <mergeCell ref="C57:E57"/>
    <mergeCell ref="C58:E58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TuKDy+p/WBniUfXPIu7MAlppz3d0uh5E+7OT3Ejh1EOuK0TFJ/zqJCw+WPEPksWhNPZs1c5wU2B0BHa2JBVtKQ==" saltValue="BVRIUgNCkFn7ePxBwMW/T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2A047-EE2A-41F3-AEA5-95C35BDCD4B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89</v>
      </c>
    </row>
    <row r="2" spans="1:60" ht="24.95" customHeight="1" x14ac:dyDescent="0.2">
      <c r="A2" s="198" t="s">
        <v>8</v>
      </c>
      <c r="B2" s="48" t="s">
        <v>49</v>
      </c>
      <c r="C2" s="201" t="s">
        <v>50</v>
      </c>
      <c r="D2" s="199"/>
      <c r="E2" s="199"/>
      <c r="F2" s="199"/>
      <c r="G2" s="200"/>
      <c r="AG2" t="s">
        <v>90</v>
      </c>
    </row>
    <row r="3" spans="1:60" ht="24.95" customHeight="1" x14ac:dyDescent="0.2">
      <c r="A3" s="198" t="s">
        <v>9</v>
      </c>
      <c r="B3" s="48" t="s">
        <v>45</v>
      </c>
      <c r="C3" s="201" t="s">
        <v>46</v>
      </c>
      <c r="D3" s="199"/>
      <c r="E3" s="199"/>
      <c r="F3" s="199"/>
      <c r="G3" s="200"/>
      <c r="AC3" s="176" t="s">
        <v>90</v>
      </c>
      <c r="AG3" t="s">
        <v>91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92</v>
      </c>
    </row>
    <row r="5" spans="1:60" x14ac:dyDescent="0.2">
      <c r="D5" s="10"/>
    </row>
    <row r="6" spans="1:60" ht="38.25" x14ac:dyDescent="0.2">
      <c r="A6" s="208" t="s">
        <v>93</v>
      </c>
      <c r="B6" s="210" t="s">
        <v>94</v>
      </c>
      <c r="C6" s="210" t="s">
        <v>95</v>
      </c>
      <c r="D6" s="209" t="s">
        <v>96</v>
      </c>
      <c r="E6" s="208" t="s">
        <v>97</v>
      </c>
      <c r="F6" s="207" t="s">
        <v>98</v>
      </c>
      <c r="G6" s="208" t="s">
        <v>31</v>
      </c>
      <c r="H6" s="211" t="s">
        <v>32</v>
      </c>
      <c r="I6" s="211" t="s">
        <v>99</v>
      </c>
      <c r="J6" s="211" t="s">
        <v>33</v>
      </c>
      <c r="K6" s="211" t="s">
        <v>100</v>
      </c>
      <c r="L6" s="211" t="s">
        <v>101</v>
      </c>
      <c r="M6" s="211" t="s">
        <v>102</v>
      </c>
      <c r="N6" s="211" t="s">
        <v>103</v>
      </c>
      <c r="O6" s="211" t="s">
        <v>104</v>
      </c>
      <c r="P6" s="211" t="s">
        <v>105</v>
      </c>
      <c r="Q6" s="211" t="s">
        <v>106</v>
      </c>
      <c r="R6" s="211" t="s">
        <v>107</v>
      </c>
      <c r="S6" s="211" t="s">
        <v>108</v>
      </c>
      <c r="T6" s="211" t="s">
        <v>109</v>
      </c>
      <c r="U6" s="211" t="s">
        <v>110</v>
      </c>
      <c r="V6" s="211" t="s">
        <v>111</v>
      </c>
      <c r="W6" s="211" t="s">
        <v>112</v>
      </c>
      <c r="X6" s="211" t="s">
        <v>113</v>
      </c>
      <c r="Y6" s="211" t="s">
        <v>114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8" t="s">
        <v>115</v>
      </c>
      <c r="B8" s="239" t="s">
        <v>68</v>
      </c>
      <c r="C8" s="262" t="s">
        <v>69</v>
      </c>
      <c r="D8" s="240"/>
      <c r="E8" s="241"/>
      <c r="F8" s="242"/>
      <c r="G8" s="242">
        <f>SUMIF(AG9:AG13,"&lt;&gt;NOR",G9:G13)</f>
        <v>0</v>
      </c>
      <c r="H8" s="242"/>
      <c r="I8" s="242">
        <f>SUM(I9:I13)</f>
        <v>0</v>
      </c>
      <c r="J8" s="242"/>
      <c r="K8" s="242">
        <f>SUM(K9:K13)</f>
        <v>0</v>
      </c>
      <c r="L8" s="242"/>
      <c r="M8" s="242">
        <f>SUM(M9:M13)</f>
        <v>0</v>
      </c>
      <c r="N8" s="241"/>
      <c r="O8" s="241">
        <f>SUM(O9:O13)</f>
        <v>0</v>
      </c>
      <c r="P8" s="241"/>
      <c r="Q8" s="241">
        <f>SUM(Q9:Q13)</f>
        <v>321.49</v>
      </c>
      <c r="R8" s="242"/>
      <c r="S8" s="242"/>
      <c r="T8" s="243"/>
      <c r="U8" s="237"/>
      <c r="V8" s="237">
        <f>SUM(V9:V13)</f>
        <v>103.88</v>
      </c>
      <c r="W8" s="237"/>
      <c r="X8" s="237"/>
      <c r="Y8" s="237"/>
      <c r="AG8" t="s">
        <v>116</v>
      </c>
    </row>
    <row r="9" spans="1:60" outlineLevel="1" x14ac:dyDescent="0.2">
      <c r="A9" s="252">
        <v>1</v>
      </c>
      <c r="B9" s="253" t="s">
        <v>117</v>
      </c>
      <c r="C9" s="263" t="s">
        <v>118</v>
      </c>
      <c r="D9" s="254" t="s">
        <v>119</v>
      </c>
      <c r="E9" s="255">
        <v>465.3</v>
      </c>
      <c r="F9" s="256"/>
      <c r="G9" s="257">
        <f>ROUND(E9*F9,2)</f>
        <v>0</v>
      </c>
      <c r="H9" s="256"/>
      <c r="I9" s="257">
        <f>ROUND(E9*H9,2)</f>
        <v>0</v>
      </c>
      <c r="J9" s="256"/>
      <c r="K9" s="257">
        <f>ROUND(E9*J9,2)</f>
        <v>0</v>
      </c>
      <c r="L9" s="257">
        <v>21</v>
      </c>
      <c r="M9" s="257">
        <f>G9*(1+L9/100)</f>
        <v>0</v>
      </c>
      <c r="N9" s="255">
        <v>0</v>
      </c>
      <c r="O9" s="255">
        <f>ROUND(E9*N9,2)</f>
        <v>0</v>
      </c>
      <c r="P9" s="255">
        <v>0.22</v>
      </c>
      <c r="Q9" s="255">
        <f>ROUND(E9*P9,2)</f>
        <v>102.37</v>
      </c>
      <c r="R9" s="257"/>
      <c r="S9" s="257" t="s">
        <v>120</v>
      </c>
      <c r="T9" s="258" t="s">
        <v>120</v>
      </c>
      <c r="U9" s="232">
        <v>0.05</v>
      </c>
      <c r="V9" s="232">
        <f>ROUND(E9*U9,2)</f>
        <v>23.27</v>
      </c>
      <c r="W9" s="232"/>
      <c r="X9" s="232" t="s">
        <v>121</v>
      </c>
      <c r="Y9" s="232" t="s">
        <v>122</v>
      </c>
      <c r="Z9" s="212"/>
      <c r="AA9" s="212"/>
      <c r="AB9" s="212"/>
      <c r="AC9" s="212"/>
      <c r="AD9" s="212"/>
      <c r="AE9" s="212"/>
      <c r="AF9" s="212"/>
      <c r="AG9" s="212" t="s">
        <v>123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52">
        <v>2</v>
      </c>
      <c r="B10" s="253" t="s">
        <v>124</v>
      </c>
      <c r="C10" s="263" t="s">
        <v>125</v>
      </c>
      <c r="D10" s="254" t="s">
        <v>119</v>
      </c>
      <c r="E10" s="255">
        <v>465.3</v>
      </c>
      <c r="F10" s="256"/>
      <c r="G10" s="257">
        <f>ROUND(E10*F10,2)</f>
        <v>0</v>
      </c>
      <c r="H10" s="256"/>
      <c r="I10" s="257">
        <f>ROUND(E10*H10,2)</f>
        <v>0</v>
      </c>
      <c r="J10" s="256"/>
      <c r="K10" s="257">
        <f>ROUND(E10*J10,2)</f>
        <v>0</v>
      </c>
      <c r="L10" s="257">
        <v>21</v>
      </c>
      <c r="M10" s="257">
        <f>G10*(1+L10/100)</f>
        <v>0</v>
      </c>
      <c r="N10" s="255">
        <v>0</v>
      </c>
      <c r="O10" s="255">
        <f>ROUND(E10*N10,2)</f>
        <v>0</v>
      </c>
      <c r="P10" s="255">
        <v>0.11</v>
      </c>
      <c r="Q10" s="255">
        <f>ROUND(E10*P10,2)</f>
        <v>51.18</v>
      </c>
      <c r="R10" s="257"/>
      <c r="S10" s="257" t="s">
        <v>120</v>
      </c>
      <c r="T10" s="258" t="s">
        <v>120</v>
      </c>
      <c r="U10" s="232">
        <v>4.2999999999999997E-2</v>
      </c>
      <c r="V10" s="232">
        <f>ROUND(E10*U10,2)</f>
        <v>20.010000000000002</v>
      </c>
      <c r="W10" s="232"/>
      <c r="X10" s="232" t="s">
        <v>121</v>
      </c>
      <c r="Y10" s="232" t="s">
        <v>122</v>
      </c>
      <c r="Z10" s="212"/>
      <c r="AA10" s="212"/>
      <c r="AB10" s="212"/>
      <c r="AC10" s="212"/>
      <c r="AD10" s="212"/>
      <c r="AE10" s="212"/>
      <c r="AF10" s="212"/>
      <c r="AG10" s="212" t="s">
        <v>123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2">
        <v>3</v>
      </c>
      <c r="B11" s="253" t="s">
        <v>126</v>
      </c>
      <c r="C11" s="263" t="s">
        <v>127</v>
      </c>
      <c r="D11" s="254" t="s">
        <v>119</v>
      </c>
      <c r="E11" s="255">
        <v>465.3</v>
      </c>
      <c r="F11" s="256"/>
      <c r="G11" s="257">
        <f>ROUND(E11*F11,2)</f>
        <v>0</v>
      </c>
      <c r="H11" s="256"/>
      <c r="I11" s="257">
        <f>ROUND(E11*H11,2)</f>
        <v>0</v>
      </c>
      <c r="J11" s="256"/>
      <c r="K11" s="257">
        <f>ROUND(E11*J11,2)</f>
        <v>0</v>
      </c>
      <c r="L11" s="257">
        <v>21</v>
      </c>
      <c r="M11" s="257">
        <f>G11*(1+L11/100)</f>
        <v>0</v>
      </c>
      <c r="N11" s="255">
        <v>0</v>
      </c>
      <c r="O11" s="255">
        <f>ROUND(E11*N11,2)</f>
        <v>0</v>
      </c>
      <c r="P11" s="255">
        <v>0.12</v>
      </c>
      <c r="Q11" s="255">
        <f>ROUND(E11*P11,2)</f>
        <v>55.84</v>
      </c>
      <c r="R11" s="257"/>
      <c r="S11" s="257" t="s">
        <v>120</v>
      </c>
      <c r="T11" s="258" t="s">
        <v>120</v>
      </c>
      <c r="U11" s="232">
        <v>1.4999999999999999E-2</v>
      </c>
      <c r="V11" s="232">
        <f>ROUND(E11*U11,2)</f>
        <v>6.98</v>
      </c>
      <c r="W11" s="232"/>
      <c r="X11" s="232" t="s">
        <v>121</v>
      </c>
      <c r="Y11" s="232" t="s">
        <v>122</v>
      </c>
      <c r="Z11" s="212"/>
      <c r="AA11" s="212"/>
      <c r="AB11" s="212"/>
      <c r="AC11" s="212"/>
      <c r="AD11" s="212"/>
      <c r="AE11" s="212"/>
      <c r="AF11" s="212"/>
      <c r="AG11" s="212" t="s">
        <v>123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52">
        <v>4</v>
      </c>
      <c r="B12" s="253" t="s">
        <v>128</v>
      </c>
      <c r="C12" s="263" t="s">
        <v>129</v>
      </c>
      <c r="D12" s="254" t="s">
        <v>119</v>
      </c>
      <c r="E12" s="255">
        <v>129.1</v>
      </c>
      <c r="F12" s="256"/>
      <c r="G12" s="257">
        <f>ROUND(E12*F12,2)</f>
        <v>0</v>
      </c>
      <c r="H12" s="256"/>
      <c r="I12" s="257">
        <f>ROUND(E12*H12,2)</f>
        <v>0</v>
      </c>
      <c r="J12" s="256"/>
      <c r="K12" s="257">
        <f>ROUND(E12*J12,2)</f>
        <v>0</v>
      </c>
      <c r="L12" s="257">
        <v>21</v>
      </c>
      <c r="M12" s="257">
        <f>G12*(1+L12/100)</f>
        <v>0</v>
      </c>
      <c r="N12" s="255">
        <v>0</v>
      </c>
      <c r="O12" s="255">
        <f>ROUND(E12*N12,2)</f>
        <v>0</v>
      </c>
      <c r="P12" s="255">
        <v>0.22</v>
      </c>
      <c r="Q12" s="255">
        <f>ROUND(E12*P12,2)</f>
        <v>28.4</v>
      </c>
      <c r="R12" s="257"/>
      <c r="S12" s="257" t="s">
        <v>120</v>
      </c>
      <c r="T12" s="258" t="s">
        <v>120</v>
      </c>
      <c r="U12" s="232">
        <v>0.12</v>
      </c>
      <c r="V12" s="232">
        <f>ROUND(E12*U12,2)</f>
        <v>15.49</v>
      </c>
      <c r="W12" s="232"/>
      <c r="X12" s="232" t="s">
        <v>121</v>
      </c>
      <c r="Y12" s="232" t="s">
        <v>122</v>
      </c>
      <c r="Z12" s="212"/>
      <c r="AA12" s="212"/>
      <c r="AB12" s="212"/>
      <c r="AC12" s="212"/>
      <c r="AD12" s="212"/>
      <c r="AE12" s="212"/>
      <c r="AF12" s="212"/>
      <c r="AG12" s="212" t="s">
        <v>123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52">
        <v>5</v>
      </c>
      <c r="B13" s="253" t="s">
        <v>130</v>
      </c>
      <c r="C13" s="263" t="s">
        <v>131</v>
      </c>
      <c r="D13" s="254" t="s">
        <v>132</v>
      </c>
      <c r="E13" s="255">
        <v>310</v>
      </c>
      <c r="F13" s="256"/>
      <c r="G13" s="257">
        <f>ROUND(E13*F13,2)</f>
        <v>0</v>
      </c>
      <c r="H13" s="256"/>
      <c r="I13" s="257">
        <f>ROUND(E13*H13,2)</f>
        <v>0</v>
      </c>
      <c r="J13" s="256"/>
      <c r="K13" s="257">
        <f>ROUND(E13*J13,2)</f>
        <v>0</v>
      </c>
      <c r="L13" s="257">
        <v>21</v>
      </c>
      <c r="M13" s="257">
        <f>G13*(1+L13/100)</f>
        <v>0</v>
      </c>
      <c r="N13" s="255">
        <v>0</v>
      </c>
      <c r="O13" s="255">
        <f>ROUND(E13*N13,2)</f>
        <v>0</v>
      </c>
      <c r="P13" s="255">
        <v>0.27</v>
      </c>
      <c r="Q13" s="255">
        <f>ROUND(E13*P13,2)</f>
        <v>83.7</v>
      </c>
      <c r="R13" s="257"/>
      <c r="S13" s="257" t="s">
        <v>120</v>
      </c>
      <c r="T13" s="258" t="s">
        <v>120</v>
      </c>
      <c r="U13" s="232">
        <v>0.123</v>
      </c>
      <c r="V13" s="232">
        <f>ROUND(E13*U13,2)</f>
        <v>38.130000000000003</v>
      </c>
      <c r="W13" s="232"/>
      <c r="X13" s="232" t="s">
        <v>121</v>
      </c>
      <c r="Y13" s="232" t="s">
        <v>122</v>
      </c>
      <c r="Z13" s="212"/>
      <c r="AA13" s="212"/>
      <c r="AB13" s="212"/>
      <c r="AC13" s="212"/>
      <c r="AD13" s="212"/>
      <c r="AE13" s="212"/>
      <c r="AF13" s="212"/>
      <c r="AG13" s="212" t="s">
        <v>123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38" t="s">
        <v>115</v>
      </c>
      <c r="B14" s="239" t="s">
        <v>70</v>
      </c>
      <c r="C14" s="262" t="s">
        <v>71</v>
      </c>
      <c r="D14" s="240"/>
      <c r="E14" s="241"/>
      <c r="F14" s="242"/>
      <c r="G14" s="242">
        <f>SUMIF(AG15:AG39,"&lt;&gt;NOR",G15:G39)</f>
        <v>0</v>
      </c>
      <c r="H14" s="242"/>
      <c r="I14" s="242">
        <f>SUM(I15:I39)</f>
        <v>0</v>
      </c>
      <c r="J14" s="242"/>
      <c r="K14" s="242">
        <f>SUM(K15:K39)</f>
        <v>0</v>
      </c>
      <c r="L14" s="242"/>
      <c r="M14" s="242">
        <f>SUM(M15:M39)</f>
        <v>0</v>
      </c>
      <c r="N14" s="241"/>
      <c r="O14" s="241">
        <f>SUM(O15:O39)</f>
        <v>0</v>
      </c>
      <c r="P14" s="241"/>
      <c r="Q14" s="241">
        <f>SUM(Q15:Q39)</f>
        <v>9.6</v>
      </c>
      <c r="R14" s="242"/>
      <c r="S14" s="242"/>
      <c r="T14" s="243"/>
      <c r="U14" s="237"/>
      <c r="V14" s="237">
        <f>SUM(V15:V39)</f>
        <v>67.89</v>
      </c>
      <c r="W14" s="237"/>
      <c r="X14" s="237"/>
      <c r="Y14" s="237"/>
      <c r="AG14" t="s">
        <v>116</v>
      </c>
    </row>
    <row r="15" spans="1:60" outlineLevel="1" x14ac:dyDescent="0.2">
      <c r="A15" s="245">
        <v>6</v>
      </c>
      <c r="B15" s="246" t="s">
        <v>133</v>
      </c>
      <c r="C15" s="264" t="s">
        <v>134</v>
      </c>
      <c r="D15" s="247" t="s">
        <v>135</v>
      </c>
      <c r="E15" s="248">
        <v>7.8937200000000001</v>
      </c>
      <c r="F15" s="249"/>
      <c r="G15" s="250">
        <f>ROUND(E15*F15,2)</f>
        <v>0</v>
      </c>
      <c r="H15" s="249"/>
      <c r="I15" s="250">
        <f>ROUND(E15*H15,2)</f>
        <v>0</v>
      </c>
      <c r="J15" s="249"/>
      <c r="K15" s="250">
        <f>ROUND(E15*J15,2)</f>
        <v>0</v>
      </c>
      <c r="L15" s="250">
        <v>21</v>
      </c>
      <c r="M15" s="250">
        <f>G15*(1+L15/100)</f>
        <v>0</v>
      </c>
      <c r="N15" s="248">
        <v>0</v>
      </c>
      <c r="O15" s="248">
        <f>ROUND(E15*N15,2)</f>
        <v>0</v>
      </c>
      <c r="P15" s="248">
        <v>0</v>
      </c>
      <c r="Q15" s="248">
        <f>ROUND(E15*P15,2)</f>
        <v>0</v>
      </c>
      <c r="R15" s="250"/>
      <c r="S15" s="250" t="s">
        <v>120</v>
      </c>
      <c r="T15" s="251" t="s">
        <v>120</v>
      </c>
      <c r="U15" s="232">
        <v>1.548</v>
      </c>
      <c r="V15" s="232">
        <f>ROUND(E15*U15,2)</f>
        <v>12.22</v>
      </c>
      <c r="W15" s="232"/>
      <c r="X15" s="232" t="s">
        <v>121</v>
      </c>
      <c r="Y15" s="232" t="s">
        <v>122</v>
      </c>
      <c r="Z15" s="212"/>
      <c r="AA15" s="212"/>
      <c r="AB15" s="212"/>
      <c r="AC15" s="212"/>
      <c r="AD15" s="212"/>
      <c r="AE15" s="212"/>
      <c r="AF15" s="212"/>
      <c r="AG15" s="212" t="s">
        <v>123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2">
      <c r="A16" s="229"/>
      <c r="B16" s="230"/>
      <c r="C16" s="265" t="s">
        <v>136</v>
      </c>
      <c r="D16" s="233"/>
      <c r="E16" s="234">
        <v>7.8937200000000001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137</v>
      </c>
      <c r="AH16" s="212">
        <v>5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45">
        <v>7</v>
      </c>
      <c r="B17" s="246" t="s">
        <v>138</v>
      </c>
      <c r="C17" s="264" t="s">
        <v>139</v>
      </c>
      <c r="D17" s="247" t="s">
        <v>135</v>
      </c>
      <c r="E17" s="248">
        <v>4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2.4</v>
      </c>
      <c r="Q17" s="248">
        <f>ROUND(E17*P17,2)</f>
        <v>9.6</v>
      </c>
      <c r="R17" s="250"/>
      <c r="S17" s="250" t="s">
        <v>120</v>
      </c>
      <c r="T17" s="251" t="s">
        <v>120</v>
      </c>
      <c r="U17" s="232">
        <v>0.77</v>
      </c>
      <c r="V17" s="232">
        <f>ROUND(E17*U17,2)</f>
        <v>3.08</v>
      </c>
      <c r="W17" s="232"/>
      <c r="X17" s="232" t="s">
        <v>121</v>
      </c>
      <c r="Y17" s="232" t="s">
        <v>122</v>
      </c>
      <c r="Z17" s="212"/>
      <c r="AA17" s="212"/>
      <c r="AB17" s="212"/>
      <c r="AC17" s="212"/>
      <c r="AD17" s="212"/>
      <c r="AE17" s="212"/>
      <c r="AF17" s="212"/>
      <c r="AG17" s="212" t="s">
        <v>123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29"/>
      <c r="B18" s="230"/>
      <c r="C18" s="265" t="s">
        <v>140</v>
      </c>
      <c r="D18" s="233"/>
      <c r="E18" s="234">
        <v>4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137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45">
        <v>8</v>
      </c>
      <c r="B19" s="246" t="s">
        <v>141</v>
      </c>
      <c r="C19" s="264" t="s">
        <v>142</v>
      </c>
      <c r="D19" s="247" t="s">
        <v>135</v>
      </c>
      <c r="E19" s="248">
        <v>78.937200000000004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0</v>
      </c>
      <c r="Q19" s="248">
        <f>ROUND(E19*P19,2)</f>
        <v>0</v>
      </c>
      <c r="R19" s="250"/>
      <c r="S19" s="250" t="s">
        <v>120</v>
      </c>
      <c r="T19" s="251" t="s">
        <v>120</v>
      </c>
      <c r="U19" s="232">
        <v>0.223</v>
      </c>
      <c r="V19" s="232">
        <f>ROUND(E19*U19,2)</f>
        <v>17.600000000000001</v>
      </c>
      <c r="W19" s="232"/>
      <c r="X19" s="232" t="s">
        <v>121</v>
      </c>
      <c r="Y19" s="232" t="s">
        <v>122</v>
      </c>
      <c r="Z19" s="212"/>
      <c r="AA19" s="212"/>
      <c r="AB19" s="212"/>
      <c r="AC19" s="212"/>
      <c r="AD19" s="212"/>
      <c r="AE19" s="212"/>
      <c r="AF19" s="212"/>
      <c r="AG19" s="212" t="s">
        <v>123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29"/>
      <c r="B20" s="230"/>
      <c r="C20" s="265" t="s">
        <v>143</v>
      </c>
      <c r="D20" s="233"/>
      <c r="E20" s="234">
        <v>21.939599999999999</v>
      </c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137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2">
      <c r="A21" s="229"/>
      <c r="B21" s="230"/>
      <c r="C21" s="265" t="s">
        <v>144</v>
      </c>
      <c r="D21" s="233"/>
      <c r="E21" s="234">
        <v>150.05760000000001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137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3" x14ac:dyDescent="0.2">
      <c r="A22" s="229"/>
      <c r="B22" s="230"/>
      <c r="C22" s="265" t="s">
        <v>145</v>
      </c>
      <c r="D22" s="233"/>
      <c r="E22" s="234">
        <v>-93.06</v>
      </c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137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45">
        <v>9</v>
      </c>
      <c r="B23" s="246" t="s">
        <v>146</v>
      </c>
      <c r="C23" s="264" t="s">
        <v>147</v>
      </c>
      <c r="D23" s="247" t="s">
        <v>135</v>
      </c>
      <c r="E23" s="248">
        <v>39.468600000000002</v>
      </c>
      <c r="F23" s="249"/>
      <c r="G23" s="250">
        <f>ROUND(E23*F23,2)</f>
        <v>0</v>
      </c>
      <c r="H23" s="249"/>
      <c r="I23" s="250">
        <f>ROUND(E23*H23,2)</f>
        <v>0</v>
      </c>
      <c r="J23" s="249"/>
      <c r="K23" s="250">
        <f>ROUND(E23*J23,2)</f>
        <v>0</v>
      </c>
      <c r="L23" s="250">
        <v>21</v>
      </c>
      <c r="M23" s="250">
        <f>G23*(1+L23/100)</f>
        <v>0</v>
      </c>
      <c r="N23" s="248">
        <v>0</v>
      </c>
      <c r="O23" s="248">
        <f>ROUND(E23*N23,2)</f>
        <v>0</v>
      </c>
      <c r="P23" s="248">
        <v>0</v>
      </c>
      <c r="Q23" s="248">
        <f>ROUND(E23*P23,2)</f>
        <v>0</v>
      </c>
      <c r="R23" s="250"/>
      <c r="S23" s="250" t="s">
        <v>120</v>
      </c>
      <c r="T23" s="251" t="s">
        <v>120</v>
      </c>
      <c r="U23" s="232">
        <v>0.09</v>
      </c>
      <c r="V23" s="232">
        <f>ROUND(E23*U23,2)</f>
        <v>3.55</v>
      </c>
      <c r="W23" s="232"/>
      <c r="X23" s="232" t="s">
        <v>121</v>
      </c>
      <c r="Y23" s="232" t="s">
        <v>122</v>
      </c>
      <c r="Z23" s="212"/>
      <c r="AA23" s="212"/>
      <c r="AB23" s="212"/>
      <c r="AC23" s="212"/>
      <c r="AD23" s="212"/>
      <c r="AE23" s="212"/>
      <c r="AF23" s="212"/>
      <c r="AG23" s="212" t="s">
        <v>123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2">
      <c r="A24" s="229"/>
      <c r="B24" s="230"/>
      <c r="C24" s="265" t="s">
        <v>148</v>
      </c>
      <c r="D24" s="233"/>
      <c r="E24" s="234">
        <v>39.468600000000002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137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45">
        <v>10</v>
      </c>
      <c r="B25" s="246" t="s">
        <v>149</v>
      </c>
      <c r="C25" s="264" t="s">
        <v>150</v>
      </c>
      <c r="D25" s="247" t="s">
        <v>135</v>
      </c>
      <c r="E25" s="248">
        <v>67.9572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120</v>
      </c>
      <c r="T25" s="251" t="s">
        <v>120</v>
      </c>
      <c r="U25" s="232">
        <v>0.01</v>
      </c>
      <c r="V25" s="232">
        <f>ROUND(E25*U25,2)</f>
        <v>0.68</v>
      </c>
      <c r="W25" s="232"/>
      <c r="X25" s="232" t="s">
        <v>121</v>
      </c>
      <c r="Y25" s="232" t="s">
        <v>122</v>
      </c>
      <c r="Z25" s="212"/>
      <c r="AA25" s="212"/>
      <c r="AB25" s="212"/>
      <c r="AC25" s="212"/>
      <c r="AD25" s="212"/>
      <c r="AE25" s="212"/>
      <c r="AF25" s="212"/>
      <c r="AG25" s="212" t="s">
        <v>123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29"/>
      <c r="B26" s="230"/>
      <c r="C26" s="265" t="s">
        <v>151</v>
      </c>
      <c r="D26" s="233"/>
      <c r="E26" s="234">
        <v>78.937200000000004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137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29"/>
      <c r="B27" s="230"/>
      <c r="C27" s="265" t="s">
        <v>152</v>
      </c>
      <c r="D27" s="233"/>
      <c r="E27" s="234">
        <v>-10.98</v>
      </c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137</v>
      </c>
      <c r="AH27" s="212">
        <v>5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5">
        <v>11</v>
      </c>
      <c r="B28" s="246" t="s">
        <v>153</v>
      </c>
      <c r="C28" s="264" t="s">
        <v>154</v>
      </c>
      <c r="D28" s="247" t="s">
        <v>135</v>
      </c>
      <c r="E28" s="248">
        <v>271.8288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0</v>
      </c>
      <c r="O28" s="248">
        <f>ROUND(E28*N28,2)</f>
        <v>0</v>
      </c>
      <c r="P28" s="248">
        <v>0</v>
      </c>
      <c r="Q28" s="248">
        <f>ROUND(E28*P28,2)</f>
        <v>0</v>
      </c>
      <c r="R28" s="250"/>
      <c r="S28" s="250" t="s">
        <v>120</v>
      </c>
      <c r="T28" s="251" t="s">
        <v>120</v>
      </c>
      <c r="U28" s="232">
        <v>0</v>
      </c>
      <c r="V28" s="232">
        <f>ROUND(E28*U28,2)</f>
        <v>0</v>
      </c>
      <c r="W28" s="232"/>
      <c r="X28" s="232" t="s">
        <v>121</v>
      </c>
      <c r="Y28" s="232" t="s">
        <v>122</v>
      </c>
      <c r="Z28" s="212"/>
      <c r="AA28" s="212"/>
      <c r="AB28" s="212"/>
      <c r="AC28" s="212"/>
      <c r="AD28" s="212"/>
      <c r="AE28" s="212"/>
      <c r="AF28" s="212"/>
      <c r="AG28" s="212" t="s">
        <v>123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2">
      <c r="A29" s="229"/>
      <c r="B29" s="230"/>
      <c r="C29" s="265" t="s">
        <v>155</v>
      </c>
      <c r="D29" s="233"/>
      <c r="E29" s="234">
        <v>271.8288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137</v>
      </c>
      <c r="AH29" s="212">
        <v>5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45">
        <v>12</v>
      </c>
      <c r="B30" s="246" t="s">
        <v>156</v>
      </c>
      <c r="C30" s="264" t="s">
        <v>157</v>
      </c>
      <c r="D30" s="247" t="s">
        <v>135</v>
      </c>
      <c r="E30" s="248">
        <v>67.9572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120</v>
      </c>
      <c r="T30" s="251" t="s">
        <v>120</v>
      </c>
      <c r="U30" s="232">
        <v>5.2999999999999999E-2</v>
      </c>
      <c r="V30" s="232">
        <f>ROUND(E30*U30,2)</f>
        <v>3.6</v>
      </c>
      <c r="W30" s="232"/>
      <c r="X30" s="232" t="s">
        <v>121</v>
      </c>
      <c r="Y30" s="232" t="s">
        <v>122</v>
      </c>
      <c r="Z30" s="212"/>
      <c r="AA30" s="212"/>
      <c r="AB30" s="212"/>
      <c r="AC30" s="212"/>
      <c r="AD30" s="212"/>
      <c r="AE30" s="212"/>
      <c r="AF30" s="212"/>
      <c r="AG30" s="212" t="s">
        <v>123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29"/>
      <c r="B31" s="230"/>
      <c r="C31" s="265" t="s">
        <v>158</v>
      </c>
      <c r="D31" s="233"/>
      <c r="E31" s="234">
        <v>67.9572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137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45">
        <v>13</v>
      </c>
      <c r="B32" s="246" t="s">
        <v>159</v>
      </c>
      <c r="C32" s="264" t="s">
        <v>160</v>
      </c>
      <c r="D32" s="247" t="s">
        <v>135</v>
      </c>
      <c r="E32" s="248">
        <v>67.9572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120</v>
      </c>
      <c r="T32" s="251" t="s">
        <v>120</v>
      </c>
      <c r="U32" s="232">
        <v>8.9999999999999993E-3</v>
      </c>
      <c r="V32" s="232">
        <f>ROUND(E32*U32,2)</f>
        <v>0.61</v>
      </c>
      <c r="W32" s="232"/>
      <c r="X32" s="232" t="s">
        <v>121</v>
      </c>
      <c r="Y32" s="232" t="s">
        <v>122</v>
      </c>
      <c r="Z32" s="212"/>
      <c r="AA32" s="212"/>
      <c r="AB32" s="212"/>
      <c r="AC32" s="212"/>
      <c r="AD32" s="212"/>
      <c r="AE32" s="212"/>
      <c r="AF32" s="212"/>
      <c r="AG32" s="212" t="s">
        <v>123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29"/>
      <c r="B33" s="230"/>
      <c r="C33" s="265" t="s">
        <v>158</v>
      </c>
      <c r="D33" s="233"/>
      <c r="E33" s="234">
        <v>67.9572</v>
      </c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137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5">
        <v>14</v>
      </c>
      <c r="B34" s="246" t="s">
        <v>161</v>
      </c>
      <c r="C34" s="264" t="s">
        <v>162</v>
      </c>
      <c r="D34" s="247" t="s">
        <v>135</v>
      </c>
      <c r="E34" s="248">
        <v>10.98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120</v>
      </c>
      <c r="T34" s="251" t="s">
        <v>120</v>
      </c>
      <c r="U34" s="232">
        <v>1.1499999999999999</v>
      </c>
      <c r="V34" s="232">
        <f>ROUND(E34*U34,2)</f>
        <v>12.63</v>
      </c>
      <c r="W34" s="232"/>
      <c r="X34" s="232" t="s">
        <v>121</v>
      </c>
      <c r="Y34" s="232" t="s">
        <v>122</v>
      </c>
      <c r="Z34" s="212"/>
      <c r="AA34" s="212"/>
      <c r="AB34" s="212"/>
      <c r="AC34" s="212"/>
      <c r="AD34" s="212"/>
      <c r="AE34" s="212"/>
      <c r="AF34" s="212"/>
      <c r="AG34" s="212" t="s">
        <v>123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65" t="s">
        <v>163</v>
      </c>
      <c r="D35" s="233"/>
      <c r="E35" s="234">
        <v>10.98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137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5">
        <v>15</v>
      </c>
      <c r="B36" s="246" t="s">
        <v>164</v>
      </c>
      <c r="C36" s="264" t="s">
        <v>165</v>
      </c>
      <c r="D36" s="247" t="s">
        <v>119</v>
      </c>
      <c r="E36" s="248">
        <v>515.61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120</v>
      </c>
      <c r="T36" s="251" t="s">
        <v>120</v>
      </c>
      <c r="U36" s="232">
        <v>2.7E-2</v>
      </c>
      <c r="V36" s="232">
        <f>ROUND(E36*U36,2)</f>
        <v>13.92</v>
      </c>
      <c r="W36" s="232"/>
      <c r="X36" s="232" t="s">
        <v>121</v>
      </c>
      <c r="Y36" s="232" t="s">
        <v>122</v>
      </c>
      <c r="Z36" s="212"/>
      <c r="AA36" s="212"/>
      <c r="AB36" s="212"/>
      <c r="AC36" s="212"/>
      <c r="AD36" s="212"/>
      <c r="AE36" s="212"/>
      <c r="AF36" s="212"/>
      <c r="AG36" s="212" t="s">
        <v>123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29"/>
      <c r="B37" s="230"/>
      <c r="C37" s="265" t="s">
        <v>166</v>
      </c>
      <c r="D37" s="233"/>
      <c r="E37" s="234">
        <v>515.61</v>
      </c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137</v>
      </c>
      <c r="AH37" s="212">
        <v>5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45">
        <v>16</v>
      </c>
      <c r="B38" s="246" t="s">
        <v>167</v>
      </c>
      <c r="C38" s="264" t="s">
        <v>168</v>
      </c>
      <c r="D38" s="247" t="s">
        <v>135</v>
      </c>
      <c r="E38" s="248">
        <v>67.9572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120</v>
      </c>
      <c r="T38" s="251" t="s">
        <v>120</v>
      </c>
      <c r="U38" s="232">
        <v>0</v>
      </c>
      <c r="V38" s="232">
        <f>ROUND(E38*U38,2)</f>
        <v>0</v>
      </c>
      <c r="W38" s="232"/>
      <c r="X38" s="232" t="s">
        <v>121</v>
      </c>
      <c r="Y38" s="232" t="s">
        <v>122</v>
      </c>
      <c r="Z38" s="212"/>
      <c r="AA38" s="212"/>
      <c r="AB38" s="212"/>
      <c r="AC38" s="212"/>
      <c r="AD38" s="212"/>
      <c r="AE38" s="212"/>
      <c r="AF38" s="212"/>
      <c r="AG38" s="212" t="s">
        <v>123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29"/>
      <c r="B39" s="230"/>
      <c r="C39" s="265" t="s">
        <v>158</v>
      </c>
      <c r="D39" s="233"/>
      <c r="E39" s="234">
        <v>67.9572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137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38" t="s">
        <v>115</v>
      </c>
      <c r="B40" s="239" t="s">
        <v>72</v>
      </c>
      <c r="C40" s="262" t="s">
        <v>73</v>
      </c>
      <c r="D40" s="240"/>
      <c r="E40" s="241"/>
      <c r="F40" s="242"/>
      <c r="G40" s="242">
        <f>SUMIF(AG41:AG68,"&lt;&gt;NOR",G41:G68)</f>
        <v>0</v>
      </c>
      <c r="H40" s="242"/>
      <c r="I40" s="242">
        <f>SUM(I41:I68)</f>
        <v>0</v>
      </c>
      <c r="J40" s="242"/>
      <c r="K40" s="242">
        <f>SUM(K41:K68)</f>
        <v>0</v>
      </c>
      <c r="L40" s="242"/>
      <c r="M40" s="242">
        <f>SUM(M41:M68)</f>
        <v>0</v>
      </c>
      <c r="N40" s="241"/>
      <c r="O40" s="241">
        <f>SUM(O41:O68)</f>
        <v>23.23</v>
      </c>
      <c r="P40" s="241"/>
      <c r="Q40" s="241">
        <f>SUM(Q41:Q68)</f>
        <v>0</v>
      </c>
      <c r="R40" s="242"/>
      <c r="S40" s="242"/>
      <c r="T40" s="243"/>
      <c r="U40" s="237"/>
      <c r="V40" s="237">
        <f>SUM(V41:V68)</f>
        <v>34.989999999999995</v>
      </c>
      <c r="W40" s="237"/>
      <c r="X40" s="237"/>
      <c r="Y40" s="237"/>
      <c r="AG40" t="s">
        <v>116</v>
      </c>
    </row>
    <row r="41" spans="1:60" outlineLevel="1" x14ac:dyDescent="0.2">
      <c r="A41" s="245">
        <v>17</v>
      </c>
      <c r="B41" s="246" t="s">
        <v>169</v>
      </c>
      <c r="C41" s="264" t="s">
        <v>170</v>
      </c>
      <c r="D41" s="247" t="s">
        <v>135</v>
      </c>
      <c r="E41" s="248">
        <v>16.57</v>
      </c>
      <c r="F41" s="249"/>
      <c r="G41" s="250">
        <f>ROUND(E41*F41,2)</f>
        <v>0</v>
      </c>
      <c r="H41" s="249"/>
      <c r="I41" s="250">
        <f>ROUND(E41*H41,2)</f>
        <v>0</v>
      </c>
      <c r="J41" s="249"/>
      <c r="K41" s="250">
        <f>ROUND(E41*J41,2)</f>
        <v>0</v>
      </c>
      <c r="L41" s="250">
        <v>21</v>
      </c>
      <c r="M41" s="250">
        <f>G41*(1+L41/100)</f>
        <v>0</v>
      </c>
      <c r="N41" s="248">
        <v>0</v>
      </c>
      <c r="O41" s="248">
        <f>ROUND(E41*N41,2)</f>
        <v>0</v>
      </c>
      <c r="P41" s="248">
        <v>0</v>
      </c>
      <c r="Q41" s="248">
        <f>ROUND(E41*P41,2)</f>
        <v>0</v>
      </c>
      <c r="R41" s="250"/>
      <c r="S41" s="250" t="s">
        <v>120</v>
      </c>
      <c r="T41" s="251" t="s">
        <v>120</v>
      </c>
      <c r="U41" s="232">
        <v>6.7000000000000004E-2</v>
      </c>
      <c r="V41" s="232">
        <f>ROUND(E41*U41,2)</f>
        <v>1.1100000000000001</v>
      </c>
      <c r="W41" s="232"/>
      <c r="X41" s="232" t="s">
        <v>121</v>
      </c>
      <c r="Y41" s="232" t="s">
        <v>122</v>
      </c>
      <c r="Z41" s="212"/>
      <c r="AA41" s="212"/>
      <c r="AB41" s="212"/>
      <c r="AC41" s="212"/>
      <c r="AD41" s="212"/>
      <c r="AE41" s="212"/>
      <c r="AF41" s="212"/>
      <c r="AG41" s="212" t="s">
        <v>123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29"/>
      <c r="B42" s="230"/>
      <c r="C42" s="265" t="s">
        <v>171</v>
      </c>
      <c r="D42" s="233"/>
      <c r="E42" s="234">
        <v>16.57</v>
      </c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137</v>
      </c>
      <c r="AH42" s="212">
        <v>5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45">
        <v>18</v>
      </c>
      <c r="B43" s="246" t="s">
        <v>172</v>
      </c>
      <c r="C43" s="264" t="s">
        <v>173</v>
      </c>
      <c r="D43" s="247" t="s">
        <v>119</v>
      </c>
      <c r="E43" s="248">
        <v>165.7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120</v>
      </c>
      <c r="T43" s="251" t="s">
        <v>120</v>
      </c>
      <c r="U43" s="232">
        <v>0.06</v>
      </c>
      <c r="V43" s="232">
        <f>ROUND(E43*U43,2)</f>
        <v>9.94</v>
      </c>
      <c r="W43" s="232"/>
      <c r="X43" s="232" t="s">
        <v>121</v>
      </c>
      <c r="Y43" s="232" t="s">
        <v>122</v>
      </c>
      <c r="Z43" s="212"/>
      <c r="AA43" s="212"/>
      <c r="AB43" s="212"/>
      <c r="AC43" s="212"/>
      <c r="AD43" s="212"/>
      <c r="AE43" s="212"/>
      <c r="AF43" s="212"/>
      <c r="AG43" s="212" t="s">
        <v>123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29"/>
      <c r="B44" s="230"/>
      <c r="C44" s="265" t="s">
        <v>174</v>
      </c>
      <c r="D44" s="233"/>
      <c r="E44" s="234">
        <v>165.7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137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5">
        <v>19</v>
      </c>
      <c r="B45" s="246" t="s">
        <v>175</v>
      </c>
      <c r="C45" s="264" t="s">
        <v>176</v>
      </c>
      <c r="D45" s="247" t="s">
        <v>119</v>
      </c>
      <c r="E45" s="248">
        <v>165.7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120</v>
      </c>
      <c r="T45" s="251" t="s">
        <v>120</v>
      </c>
      <c r="U45" s="232">
        <v>1.2E-2</v>
      </c>
      <c r="V45" s="232">
        <f>ROUND(E45*U45,2)</f>
        <v>1.99</v>
      </c>
      <c r="W45" s="232"/>
      <c r="X45" s="232" t="s">
        <v>121</v>
      </c>
      <c r="Y45" s="232" t="s">
        <v>122</v>
      </c>
      <c r="Z45" s="212"/>
      <c r="AA45" s="212"/>
      <c r="AB45" s="212"/>
      <c r="AC45" s="212"/>
      <c r="AD45" s="212"/>
      <c r="AE45" s="212"/>
      <c r="AF45" s="212"/>
      <c r="AG45" s="212" t="s">
        <v>177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29"/>
      <c r="B46" s="230"/>
      <c r="C46" s="265" t="s">
        <v>178</v>
      </c>
      <c r="D46" s="233"/>
      <c r="E46" s="234">
        <v>165.7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137</v>
      </c>
      <c r="AH46" s="212">
        <v>5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5">
        <v>20</v>
      </c>
      <c r="B47" s="246" t="s">
        <v>179</v>
      </c>
      <c r="C47" s="264" t="s">
        <v>180</v>
      </c>
      <c r="D47" s="247" t="s">
        <v>119</v>
      </c>
      <c r="E47" s="248">
        <v>165.7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120</v>
      </c>
      <c r="T47" s="251" t="s">
        <v>120</v>
      </c>
      <c r="U47" s="232">
        <v>0.09</v>
      </c>
      <c r="V47" s="232">
        <f>ROUND(E47*U47,2)</f>
        <v>14.91</v>
      </c>
      <c r="W47" s="232"/>
      <c r="X47" s="232" t="s">
        <v>121</v>
      </c>
      <c r="Y47" s="232" t="s">
        <v>122</v>
      </c>
      <c r="Z47" s="212"/>
      <c r="AA47" s="212"/>
      <c r="AB47" s="212"/>
      <c r="AC47" s="212"/>
      <c r="AD47" s="212"/>
      <c r="AE47" s="212"/>
      <c r="AF47" s="212"/>
      <c r="AG47" s="212" t="s">
        <v>123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29"/>
      <c r="B48" s="230"/>
      <c r="C48" s="265" t="s">
        <v>178</v>
      </c>
      <c r="D48" s="233"/>
      <c r="E48" s="234">
        <v>165.7</v>
      </c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137</v>
      </c>
      <c r="AH48" s="212">
        <v>5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5">
        <v>21</v>
      </c>
      <c r="B49" s="246" t="s">
        <v>181</v>
      </c>
      <c r="C49" s="264" t="s">
        <v>182</v>
      </c>
      <c r="D49" s="247" t="s">
        <v>119</v>
      </c>
      <c r="E49" s="248">
        <v>165.7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120</v>
      </c>
      <c r="T49" s="251" t="s">
        <v>120</v>
      </c>
      <c r="U49" s="232">
        <v>2E-3</v>
      </c>
      <c r="V49" s="232">
        <f>ROUND(E49*U49,2)</f>
        <v>0.33</v>
      </c>
      <c r="W49" s="232"/>
      <c r="X49" s="232" t="s">
        <v>121</v>
      </c>
      <c r="Y49" s="232" t="s">
        <v>122</v>
      </c>
      <c r="Z49" s="212"/>
      <c r="AA49" s="212"/>
      <c r="AB49" s="212"/>
      <c r="AC49" s="212"/>
      <c r="AD49" s="212"/>
      <c r="AE49" s="212"/>
      <c r="AF49" s="212"/>
      <c r="AG49" s="212" t="s">
        <v>123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29"/>
      <c r="B50" s="230"/>
      <c r="C50" s="265" t="s">
        <v>178</v>
      </c>
      <c r="D50" s="233"/>
      <c r="E50" s="234">
        <v>165.7</v>
      </c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137</v>
      </c>
      <c r="AH50" s="212">
        <v>5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5">
        <v>22</v>
      </c>
      <c r="B51" s="246" t="s">
        <v>183</v>
      </c>
      <c r="C51" s="264" t="s">
        <v>184</v>
      </c>
      <c r="D51" s="247" t="s">
        <v>119</v>
      </c>
      <c r="E51" s="248">
        <v>165.7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120</v>
      </c>
      <c r="T51" s="251" t="s">
        <v>120</v>
      </c>
      <c r="U51" s="232">
        <v>1.4999999999999999E-2</v>
      </c>
      <c r="V51" s="232">
        <f>ROUND(E51*U51,2)</f>
        <v>2.4900000000000002</v>
      </c>
      <c r="W51" s="232"/>
      <c r="X51" s="232" t="s">
        <v>121</v>
      </c>
      <c r="Y51" s="232" t="s">
        <v>122</v>
      </c>
      <c r="Z51" s="212"/>
      <c r="AA51" s="212"/>
      <c r="AB51" s="212"/>
      <c r="AC51" s="212"/>
      <c r="AD51" s="212"/>
      <c r="AE51" s="212"/>
      <c r="AF51" s="212"/>
      <c r="AG51" s="212" t="s">
        <v>123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29"/>
      <c r="B52" s="230"/>
      <c r="C52" s="265" t="s">
        <v>178</v>
      </c>
      <c r="D52" s="233"/>
      <c r="E52" s="234">
        <v>165.7</v>
      </c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137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5">
        <v>23</v>
      </c>
      <c r="B53" s="246" t="s">
        <v>185</v>
      </c>
      <c r="C53" s="264" t="s">
        <v>186</v>
      </c>
      <c r="D53" s="247" t="s">
        <v>119</v>
      </c>
      <c r="E53" s="248">
        <v>165.7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120</v>
      </c>
      <c r="T53" s="251" t="s">
        <v>120</v>
      </c>
      <c r="U53" s="232">
        <v>1E-3</v>
      </c>
      <c r="V53" s="232">
        <f>ROUND(E53*U53,2)</f>
        <v>0.17</v>
      </c>
      <c r="W53" s="232"/>
      <c r="X53" s="232" t="s">
        <v>121</v>
      </c>
      <c r="Y53" s="232" t="s">
        <v>122</v>
      </c>
      <c r="Z53" s="212"/>
      <c r="AA53" s="212"/>
      <c r="AB53" s="212"/>
      <c r="AC53" s="212"/>
      <c r="AD53" s="212"/>
      <c r="AE53" s="212"/>
      <c r="AF53" s="212"/>
      <c r="AG53" s="212" t="s">
        <v>123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29"/>
      <c r="B54" s="230"/>
      <c r="C54" s="265" t="s">
        <v>178</v>
      </c>
      <c r="D54" s="233"/>
      <c r="E54" s="234">
        <v>165.7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137</v>
      </c>
      <c r="AH54" s="212">
        <v>5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5">
        <v>24</v>
      </c>
      <c r="B55" s="246" t="s">
        <v>187</v>
      </c>
      <c r="C55" s="264" t="s">
        <v>188</v>
      </c>
      <c r="D55" s="247" t="s">
        <v>119</v>
      </c>
      <c r="E55" s="248">
        <v>165.7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120</v>
      </c>
      <c r="T55" s="251" t="s">
        <v>120</v>
      </c>
      <c r="U55" s="232">
        <v>3.5000000000000001E-3</v>
      </c>
      <c r="V55" s="232">
        <f>ROUND(E55*U55,2)</f>
        <v>0.57999999999999996</v>
      </c>
      <c r="W55" s="232"/>
      <c r="X55" s="232" t="s">
        <v>121</v>
      </c>
      <c r="Y55" s="232" t="s">
        <v>122</v>
      </c>
      <c r="Z55" s="212"/>
      <c r="AA55" s="212"/>
      <c r="AB55" s="212"/>
      <c r="AC55" s="212"/>
      <c r="AD55" s="212"/>
      <c r="AE55" s="212"/>
      <c r="AF55" s="212"/>
      <c r="AG55" s="212" t="s">
        <v>123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29"/>
      <c r="B56" s="230"/>
      <c r="C56" s="265" t="s">
        <v>178</v>
      </c>
      <c r="D56" s="233"/>
      <c r="E56" s="234">
        <v>165.7</v>
      </c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137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5">
        <v>25</v>
      </c>
      <c r="B57" s="246" t="s">
        <v>189</v>
      </c>
      <c r="C57" s="264" t="s">
        <v>190</v>
      </c>
      <c r="D57" s="247" t="s">
        <v>135</v>
      </c>
      <c r="E57" s="248">
        <v>0.33139999999999997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120</v>
      </c>
      <c r="T57" s="251" t="s">
        <v>120</v>
      </c>
      <c r="U57" s="232">
        <v>4.9870000000000001</v>
      </c>
      <c r="V57" s="232">
        <f>ROUND(E57*U57,2)</f>
        <v>1.65</v>
      </c>
      <c r="W57" s="232"/>
      <c r="X57" s="232" t="s">
        <v>121</v>
      </c>
      <c r="Y57" s="232" t="s">
        <v>122</v>
      </c>
      <c r="Z57" s="212"/>
      <c r="AA57" s="212"/>
      <c r="AB57" s="212"/>
      <c r="AC57" s="212"/>
      <c r="AD57" s="212"/>
      <c r="AE57" s="212"/>
      <c r="AF57" s="212"/>
      <c r="AG57" s="212" t="s">
        <v>123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29"/>
      <c r="B58" s="230"/>
      <c r="C58" s="265" t="s">
        <v>191</v>
      </c>
      <c r="D58" s="233"/>
      <c r="E58" s="234">
        <v>0.33139999999999997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137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5">
        <v>26</v>
      </c>
      <c r="B59" s="246" t="s">
        <v>192</v>
      </c>
      <c r="C59" s="264" t="s">
        <v>193</v>
      </c>
      <c r="D59" s="247" t="s">
        <v>119</v>
      </c>
      <c r="E59" s="248">
        <v>165.7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120</v>
      </c>
      <c r="T59" s="251" t="s">
        <v>120</v>
      </c>
      <c r="U59" s="232">
        <v>1.0999999999999999E-2</v>
      </c>
      <c r="V59" s="232">
        <f>ROUND(E59*U59,2)</f>
        <v>1.82</v>
      </c>
      <c r="W59" s="232"/>
      <c r="X59" s="232" t="s">
        <v>121</v>
      </c>
      <c r="Y59" s="232" t="s">
        <v>122</v>
      </c>
      <c r="Z59" s="212"/>
      <c r="AA59" s="212"/>
      <c r="AB59" s="212"/>
      <c r="AC59" s="212"/>
      <c r="AD59" s="212"/>
      <c r="AE59" s="212"/>
      <c r="AF59" s="212"/>
      <c r="AG59" s="212" t="s">
        <v>123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29"/>
      <c r="B60" s="230"/>
      <c r="C60" s="265" t="s">
        <v>178</v>
      </c>
      <c r="D60" s="233"/>
      <c r="E60" s="234">
        <v>165.7</v>
      </c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137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45">
        <v>27</v>
      </c>
      <c r="B61" s="246" t="s">
        <v>194</v>
      </c>
      <c r="C61" s="264" t="s">
        <v>195</v>
      </c>
      <c r="D61" s="247" t="s">
        <v>196</v>
      </c>
      <c r="E61" s="248">
        <v>4.1425000000000001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1E-3</v>
      </c>
      <c r="O61" s="248">
        <f>ROUND(E61*N61,2)</f>
        <v>0</v>
      </c>
      <c r="P61" s="248">
        <v>0</v>
      </c>
      <c r="Q61" s="248">
        <f>ROUND(E61*P61,2)</f>
        <v>0</v>
      </c>
      <c r="R61" s="250" t="s">
        <v>197</v>
      </c>
      <c r="S61" s="250" t="s">
        <v>120</v>
      </c>
      <c r="T61" s="251" t="s">
        <v>120</v>
      </c>
      <c r="U61" s="232">
        <v>0</v>
      </c>
      <c r="V61" s="232">
        <f>ROUND(E61*U61,2)</f>
        <v>0</v>
      </c>
      <c r="W61" s="232"/>
      <c r="X61" s="232" t="s">
        <v>198</v>
      </c>
      <c r="Y61" s="232" t="s">
        <v>122</v>
      </c>
      <c r="Z61" s="212"/>
      <c r="AA61" s="212"/>
      <c r="AB61" s="212"/>
      <c r="AC61" s="212"/>
      <c r="AD61" s="212"/>
      <c r="AE61" s="212"/>
      <c r="AF61" s="212"/>
      <c r="AG61" s="212" t="s">
        <v>199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29"/>
      <c r="B62" s="230"/>
      <c r="C62" s="265" t="s">
        <v>200</v>
      </c>
      <c r="D62" s="233"/>
      <c r="E62" s="234">
        <v>4.1425000000000001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137</v>
      </c>
      <c r="AH62" s="212">
        <v>5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45">
        <v>28</v>
      </c>
      <c r="B63" s="246" t="s">
        <v>201</v>
      </c>
      <c r="C63" s="264" t="s">
        <v>202</v>
      </c>
      <c r="D63" s="247" t="s">
        <v>196</v>
      </c>
      <c r="E63" s="248">
        <v>33.14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1E-3</v>
      </c>
      <c r="O63" s="248">
        <f>ROUND(E63*N63,2)</f>
        <v>0.03</v>
      </c>
      <c r="P63" s="248">
        <v>0</v>
      </c>
      <c r="Q63" s="248">
        <f>ROUND(E63*P63,2)</f>
        <v>0</v>
      </c>
      <c r="R63" s="250" t="s">
        <v>197</v>
      </c>
      <c r="S63" s="250" t="s">
        <v>120</v>
      </c>
      <c r="T63" s="251" t="s">
        <v>120</v>
      </c>
      <c r="U63" s="232">
        <v>0</v>
      </c>
      <c r="V63" s="232">
        <f>ROUND(E63*U63,2)</f>
        <v>0</v>
      </c>
      <c r="W63" s="232"/>
      <c r="X63" s="232" t="s">
        <v>198</v>
      </c>
      <c r="Y63" s="232" t="s">
        <v>122</v>
      </c>
      <c r="Z63" s="212"/>
      <c r="AA63" s="212"/>
      <c r="AB63" s="212"/>
      <c r="AC63" s="212"/>
      <c r="AD63" s="212"/>
      <c r="AE63" s="212"/>
      <c r="AF63" s="212"/>
      <c r="AG63" s="212" t="s">
        <v>199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29"/>
      <c r="B64" s="230"/>
      <c r="C64" s="265" t="s">
        <v>203</v>
      </c>
      <c r="D64" s="233"/>
      <c r="E64" s="234">
        <v>33.14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137</v>
      </c>
      <c r="AH64" s="212">
        <v>5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5">
        <v>29</v>
      </c>
      <c r="B65" s="246" t="s">
        <v>204</v>
      </c>
      <c r="C65" s="264" t="s">
        <v>205</v>
      </c>
      <c r="D65" s="247" t="s">
        <v>206</v>
      </c>
      <c r="E65" s="248">
        <v>0.49709999999999999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1E-3</v>
      </c>
      <c r="O65" s="248">
        <f>ROUND(E65*N65,2)</f>
        <v>0</v>
      </c>
      <c r="P65" s="248">
        <v>0</v>
      </c>
      <c r="Q65" s="248">
        <f>ROUND(E65*P65,2)</f>
        <v>0</v>
      </c>
      <c r="R65" s="250" t="s">
        <v>197</v>
      </c>
      <c r="S65" s="250" t="s">
        <v>120</v>
      </c>
      <c r="T65" s="251" t="s">
        <v>120</v>
      </c>
      <c r="U65" s="232">
        <v>0</v>
      </c>
      <c r="V65" s="232">
        <f>ROUND(E65*U65,2)</f>
        <v>0</v>
      </c>
      <c r="W65" s="232"/>
      <c r="X65" s="232" t="s">
        <v>198</v>
      </c>
      <c r="Y65" s="232" t="s">
        <v>122</v>
      </c>
      <c r="Z65" s="212"/>
      <c r="AA65" s="212"/>
      <c r="AB65" s="212"/>
      <c r="AC65" s="212"/>
      <c r="AD65" s="212"/>
      <c r="AE65" s="212"/>
      <c r="AF65" s="212"/>
      <c r="AG65" s="212" t="s">
        <v>207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29"/>
      <c r="B66" s="230"/>
      <c r="C66" s="265" t="s">
        <v>208</v>
      </c>
      <c r="D66" s="233"/>
      <c r="E66" s="234">
        <v>0.49709999999999999</v>
      </c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137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45">
        <v>30</v>
      </c>
      <c r="B67" s="246" t="s">
        <v>209</v>
      </c>
      <c r="C67" s="264" t="s">
        <v>210</v>
      </c>
      <c r="D67" s="247" t="s">
        <v>211</v>
      </c>
      <c r="E67" s="248">
        <v>23.198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1</v>
      </c>
      <c r="O67" s="248">
        <f>ROUND(E67*N67,2)</f>
        <v>23.2</v>
      </c>
      <c r="P67" s="248">
        <v>0</v>
      </c>
      <c r="Q67" s="248">
        <f>ROUND(E67*P67,2)</f>
        <v>0</v>
      </c>
      <c r="R67" s="250" t="s">
        <v>197</v>
      </c>
      <c r="S67" s="250" t="s">
        <v>120</v>
      </c>
      <c r="T67" s="251" t="s">
        <v>120</v>
      </c>
      <c r="U67" s="232">
        <v>0</v>
      </c>
      <c r="V67" s="232">
        <f>ROUND(E67*U67,2)</f>
        <v>0</v>
      </c>
      <c r="W67" s="232"/>
      <c r="X67" s="232" t="s">
        <v>198</v>
      </c>
      <c r="Y67" s="232" t="s">
        <v>122</v>
      </c>
      <c r="Z67" s="212"/>
      <c r="AA67" s="212"/>
      <c r="AB67" s="212"/>
      <c r="AC67" s="212"/>
      <c r="AD67" s="212"/>
      <c r="AE67" s="212"/>
      <c r="AF67" s="212"/>
      <c r="AG67" s="212" t="s">
        <v>199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29"/>
      <c r="B68" s="230"/>
      <c r="C68" s="265" t="s">
        <v>212</v>
      </c>
      <c r="D68" s="233"/>
      <c r="E68" s="234">
        <v>23.198</v>
      </c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137</v>
      </c>
      <c r="AH68" s="212">
        <v>5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x14ac:dyDescent="0.2">
      <c r="A69" s="238" t="s">
        <v>115</v>
      </c>
      <c r="B69" s="239" t="s">
        <v>74</v>
      </c>
      <c r="C69" s="262" t="s">
        <v>75</v>
      </c>
      <c r="D69" s="240"/>
      <c r="E69" s="241"/>
      <c r="F69" s="242"/>
      <c r="G69" s="242">
        <f>SUMIF(AG70:AG74,"&lt;&gt;NOR",G70:G74)</f>
        <v>0</v>
      </c>
      <c r="H69" s="242"/>
      <c r="I69" s="242">
        <f>SUM(I70:I74)</f>
        <v>0</v>
      </c>
      <c r="J69" s="242"/>
      <c r="K69" s="242">
        <f>SUM(K70:K74)</f>
        <v>0</v>
      </c>
      <c r="L69" s="242"/>
      <c r="M69" s="242">
        <f>SUM(M70:M74)</f>
        <v>0</v>
      </c>
      <c r="N69" s="241"/>
      <c r="O69" s="241">
        <f>SUM(O70:O74)</f>
        <v>28.54</v>
      </c>
      <c r="P69" s="241"/>
      <c r="Q69" s="241">
        <f>SUM(Q70:Q74)</f>
        <v>0</v>
      </c>
      <c r="R69" s="242"/>
      <c r="S69" s="242"/>
      <c r="T69" s="243"/>
      <c r="U69" s="237"/>
      <c r="V69" s="237">
        <f>SUM(V70:V74)</f>
        <v>13.59</v>
      </c>
      <c r="W69" s="237"/>
      <c r="X69" s="237"/>
      <c r="Y69" s="237"/>
      <c r="AG69" t="s">
        <v>116</v>
      </c>
    </row>
    <row r="70" spans="1:60" ht="22.5" outlineLevel="1" x14ac:dyDescent="0.2">
      <c r="A70" s="252">
        <v>31</v>
      </c>
      <c r="B70" s="253" t="s">
        <v>213</v>
      </c>
      <c r="C70" s="263" t="s">
        <v>214</v>
      </c>
      <c r="D70" s="254" t="s">
        <v>119</v>
      </c>
      <c r="E70" s="255">
        <v>108.7</v>
      </c>
      <c r="F70" s="256"/>
      <c r="G70" s="257">
        <f>ROUND(E70*F70,2)</f>
        <v>0</v>
      </c>
      <c r="H70" s="256"/>
      <c r="I70" s="257">
        <f>ROUND(E70*H70,2)</f>
        <v>0</v>
      </c>
      <c r="J70" s="256"/>
      <c r="K70" s="257">
        <f>ROUND(E70*J70,2)</f>
        <v>0</v>
      </c>
      <c r="L70" s="257">
        <v>21</v>
      </c>
      <c r="M70" s="257">
        <f>G70*(1+L70/100)</f>
        <v>0</v>
      </c>
      <c r="N70" s="255">
        <v>0.13188</v>
      </c>
      <c r="O70" s="255">
        <f>ROUND(E70*N70,2)</f>
        <v>14.34</v>
      </c>
      <c r="P70" s="255">
        <v>0</v>
      </c>
      <c r="Q70" s="255">
        <f>ROUND(E70*P70,2)</f>
        <v>0</v>
      </c>
      <c r="R70" s="257"/>
      <c r="S70" s="257" t="s">
        <v>120</v>
      </c>
      <c r="T70" s="258" t="s">
        <v>120</v>
      </c>
      <c r="U70" s="232">
        <v>4.9000000000000002E-2</v>
      </c>
      <c r="V70" s="232">
        <f>ROUND(E70*U70,2)</f>
        <v>5.33</v>
      </c>
      <c r="W70" s="232"/>
      <c r="X70" s="232" t="s">
        <v>121</v>
      </c>
      <c r="Y70" s="232" t="s">
        <v>122</v>
      </c>
      <c r="Z70" s="212"/>
      <c r="AA70" s="212"/>
      <c r="AB70" s="212"/>
      <c r="AC70" s="212"/>
      <c r="AD70" s="212"/>
      <c r="AE70" s="212"/>
      <c r="AF70" s="212"/>
      <c r="AG70" s="212" t="s">
        <v>123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1" x14ac:dyDescent="0.2">
      <c r="A71" s="245">
        <v>32</v>
      </c>
      <c r="B71" s="246" t="s">
        <v>215</v>
      </c>
      <c r="C71" s="264" t="s">
        <v>216</v>
      </c>
      <c r="D71" s="247" t="s">
        <v>119</v>
      </c>
      <c r="E71" s="248">
        <v>217.4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5.0000000000000001E-4</v>
      </c>
      <c r="O71" s="248">
        <f>ROUND(E71*N71,2)</f>
        <v>0.11</v>
      </c>
      <c r="P71" s="248">
        <v>0</v>
      </c>
      <c r="Q71" s="248">
        <f>ROUND(E71*P71,2)</f>
        <v>0</v>
      </c>
      <c r="R71" s="250"/>
      <c r="S71" s="250" t="s">
        <v>120</v>
      </c>
      <c r="T71" s="251" t="s">
        <v>120</v>
      </c>
      <c r="U71" s="232">
        <v>2E-3</v>
      </c>
      <c r="V71" s="232">
        <f>ROUND(E71*U71,2)</f>
        <v>0.43</v>
      </c>
      <c r="W71" s="232"/>
      <c r="X71" s="232" t="s">
        <v>121</v>
      </c>
      <c r="Y71" s="232" t="s">
        <v>122</v>
      </c>
      <c r="Z71" s="212"/>
      <c r="AA71" s="212"/>
      <c r="AB71" s="212"/>
      <c r="AC71" s="212"/>
      <c r="AD71" s="212"/>
      <c r="AE71" s="212"/>
      <c r="AF71" s="212"/>
      <c r="AG71" s="212" t="s">
        <v>123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2" x14ac:dyDescent="0.2">
      <c r="A72" s="229"/>
      <c r="B72" s="230"/>
      <c r="C72" s="265" t="s">
        <v>217</v>
      </c>
      <c r="D72" s="233"/>
      <c r="E72" s="234">
        <v>108.7</v>
      </c>
      <c r="F72" s="232"/>
      <c r="G72" s="232"/>
      <c r="H72" s="232"/>
      <c r="I72" s="232"/>
      <c r="J72" s="232"/>
      <c r="K72" s="232"/>
      <c r="L72" s="232"/>
      <c r="M72" s="232"/>
      <c r="N72" s="231"/>
      <c r="O72" s="231"/>
      <c r="P72" s="231"/>
      <c r="Q72" s="231"/>
      <c r="R72" s="232"/>
      <c r="S72" s="232"/>
      <c r="T72" s="232"/>
      <c r="U72" s="232"/>
      <c r="V72" s="232"/>
      <c r="W72" s="232"/>
      <c r="X72" s="232"/>
      <c r="Y72" s="232"/>
      <c r="Z72" s="212"/>
      <c r="AA72" s="212"/>
      <c r="AB72" s="212"/>
      <c r="AC72" s="212"/>
      <c r="AD72" s="212"/>
      <c r="AE72" s="212"/>
      <c r="AF72" s="212"/>
      <c r="AG72" s="212" t="s">
        <v>137</v>
      </c>
      <c r="AH72" s="212">
        <v>5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29"/>
      <c r="B73" s="230"/>
      <c r="C73" s="265" t="s">
        <v>218</v>
      </c>
      <c r="D73" s="233"/>
      <c r="E73" s="234">
        <v>108.7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137</v>
      </c>
      <c r="AH73" s="212">
        <v>5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2.5" outlineLevel="1" x14ac:dyDescent="0.2">
      <c r="A74" s="252">
        <v>33</v>
      </c>
      <c r="B74" s="253" t="s">
        <v>219</v>
      </c>
      <c r="C74" s="263" t="s">
        <v>220</v>
      </c>
      <c r="D74" s="254" t="s">
        <v>119</v>
      </c>
      <c r="E74" s="255">
        <v>108.7</v>
      </c>
      <c r="F74" s="256"/>
      <c r="G74" s="257">
        <f>ROUND(E74*F74,2)</f>
        <v>0</v>
      </c>
      <c r="H74" s="256"/>
      <c r="I74" s="257">
        <f>ROUND(E74*H74,2)</f>
        <v>0</v>
      </c>
      <c r="J74" s="256"/>
      <c r="K74" s="257">
        <f>ROUND(E74*J74,2)</f>
        <v>0</v>
      </c>
      <c r="L74" s="257">
        <v>21</v>
      </c>
      <c r="M74" s="257">
        <f>G74*(1+L74/100)</f>
        <v>0</v>
      </c>
      <c r="N74" s="255">
        <v>0.12966</v>
      </c>
      <c r="O74" s="255">
        <f>ROUND(E74*N74,2)</f>
        <v>14.09</v>
      </c>
      <c r="P74" s="255">
        <v>0</v>
      </c>
      <c r="Q74" s="255">
        <f>ROUND(E74*P74,2)</f>
        <v>0</v>
      </c>
      <c r="R74" s="257"/>
      <c r="S74" s="257" t="s">
        <v>120</v>
      </c>
      <c r="T74" s="258" t="s">
        <v>120</v>
      </c>
      <c r="U74" s="232">
        <v>7.1999999999999995E-2</v>
      </c>
      <c r="V74" s="232">
        <f>ROUND(E74*U74,2)</f>
        <v>7.83</v>
      </c>
      <c r="W74" s="232"/>
      <c r="X74" s="232" t="s">
        <v>121</v>
      </c>
      <c r="Y74" s="232" t="s">
        <v>122</v>
      </c>
      <c r="Z74" s="212"/>
      <c r="AA74" s="212"/>
      <c r="AB74" s="212"/>
      <c r="AC74" s="212"/>
      <c r="AD74" s="212"/>
      <c r="AE74" s="212"/>
      <c r="AF74" s="212"/>
      <c r="AG74" s="212" t="s">
        <v>123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x14ac:dyDescent="0.2">
      <c r="A75" s="238" t="s">
        <v>115</v>
      </c>
      <c r="B75" s="239" t="s">
        <v>76</v>
      </c>
      <c r="C75" s="262" t="s">
        <v>77</v>
      </c>
      <c r="D75" s="240"/>
      <c r="E75" s="241"/>
      <c r="F75" s="242"/>
      <c r="G75" s="242">
        <f>SUMIF(AG76:AG107,"&lt;&gt;NOR",G76:G107)</f>
        <v>0</v>
      </c>
      <c r="H75" s="242"/>
      <c r="I75" s="242">
        <f>SUM(I76:I107)</f>
        <v>0</v>
      </c>
      <c r="J75" s="242"/>
      <c r="K75" s="242">
        <f>SUM(K76:K107)</f>
        <v>0</v>
      </c>
      <c r="L75" s="242"/>
      <c r="M75" s="242">
        <f>SUM(M76:M107)</f>
        <v>0</v>
      </c>
      <c r="N75" s="241"/>
      <c r="O75" s="241">
        <f>SUM(O76:O107)</f>
        <v>369.14000000000004</v>
      </c>
      <c r="P75" s="241"/>
      <c r="Q75" s="241">
        <f>SUM(Q76:Q107)</f>
        <v>0</v>
      </c>
      <c r="R75" s="242"/>
      <c r="S75" s="242"/>
      <c r="T75" s="243"/>
      <c r="U75" s="237"/>
      <c r="V75" s="237">
        <f>SUM(V76:V107)</f>
        <v>345.35</v>
      </c>
      <c r="W75" s="237"/>
      <c r="X75" s="237"/>
      <c r="Y75" s="237"/>
      <c r="AG75" t="s">
        <v>116</v>
      </c>
    </row>
    <row r="76" spans="1:60" ht="22.5" outlineLevel="1" x14ac:dyDescent="0.2">
      <c r="A76" s="245">
        <v>34</v>
      </c>
      <c r="B76" s="246" t="s">
        <v>221</v>
      </c>
      <c r="C76" s="264" t="s">
        <v>222</v>
      </c>
      <c r="D76" s="247" t="s">
        <v>119</v>
      </c>
      <c r="E76" s="248">
        <v>515.61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0.46</v>
      </c>
      <c r="O76" s="248">
        <f>ROUND(E76*N76,2)</f>
        <v>237.18</v>
      </c>
      <c r="P76" s="248">
        <v>0</v>
      </c>
      <c r="Q76" s="248">
        <f>ROUND(E76*P76,2)</f>
        <v>0</v>
      </c>
      <c r="R76" s="250"/>
      <c r="S76" s="250" t="s">
        <v>120</v>
      </c>
      <c r="T76" s="251" t="s">
        <v>120</v>
      </c>
      <c r="U76" s="232">
        <v>2.9000000000000001E-2</v>
      </c>
      <c r="V76" s="232">
        <f>ROUND(E76*U76,2)</f>
        <v>14.95</v>
      </c>
      <c r="W76" s="232"/>
      <c r="X76" s="232" t="s">
        <v>121</v>
      </c>
      <c r="Y76" s="232" t="s">
        <v>122</v>
      </c>
      <c r="Z76" s="212"/>
      <c r="AA76" s="212"/>
      <c r="AB76" s="212"/>
      <c r="AC76" s="212"/>
      <c r="AD76" s="212"/>
      <c r="AE76" s="212"/>
      <c r="AF76" s="212"/>
      <c r="AG76" s="212" t="s">
        <v>123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2" x14ac:dyDescent="0.2">
      <c r="A77" s="229"/>
      <c r="B77" s="230"/>
      <c r="C77" s="265" t="s">
        <v>223</v>
      </c>
      <c r="D77" s="233"/>
      <c r="E77" s="234">
        <v>46.68</v>
      </c>
      <c r="F77" s="232"/>
      <c r="G77" s="232"/>
      <c r="H77" s="232"/>
      <c r="I77" s="232"/>
      <c r="J77" s="232"/>
      <c r="K77" s="232"/>
      <c r="L77" s="232"/>
      <c r="M77" s="232"/>
      <c r="N77" s="231"/>
      <c r="O77" s="231"/>
      <c r="P77" s="231"/>
      <c r="Q77" s="231"/>
      <c r="R77" s="232"/>
      <c r="S77" s="232"/>
      <c r="T77" s="232"/>
      <c r="U77" s="232"/>
      <c r="V77" s="232"/>
      <c r="W77" s="232"/>
      <c r="X77" s="232"/>
      <c r="Y77" s="232"/>
      <c r="Z77" s="212"/>
      <c r="AA77" s="212"/>
      <c r="AB77" s="212"/>
      <c r="AC77" s="212"/>
      <c r="AD77" s="212"/>
      <c r="AE77" s="212"/>
      <c r="AF77" s="212"/>
      <c r="AG77" s="212" t="s">
        <v>137</v>
      </c>
      <c r="AH77" s="212">
        <v>5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3" x14ac:dyDescent="0.2">
      <c r="A78" s="229"/>
      <c r="B78" s="230"/>
      <c r="C78" s="265" t="s">
        <v>224</v>
      </c>
      <c r="D78" s="233"/>
      <c r="E78" s="234">
        <v>468.93</v>
      </c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137</v>
      </c>
      <c r="AH78" s="212">
        <v>5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22.5" outlineLevel="1" x14ac:dyDescent="0.2">
      <c r="A79" s="245">
        <v>35</v>
      </c>
      <c r="B79" s="246" t="s">
        <v>225</v>
      </c>
      <c r="C79" s="264" t="s">
        <v>226</v>
      </c>
      <c r="D79" s="247" t="s">
        <v>119</v>
      </c>
      <c r="E79" s="248">
        <v>42.79</v>
      </c>
      <c r="F79" s="249"/>
      <c r="G79" s="250">
        <f>ROUND(E79*F79,2)</f>
        <v>0</v>
      </c>
      <c r="H79" s="249"/>
      <c r="I79" s="250">
        <f>ROUND(E79*H79,2)</f>
        <v>0</v>
      </c>
      <c r="J79" s="249"/>
      <c r="K79" s="250">
        <f>ROUND(E79*J79,2)</f>
        <v>0</v>
      </c>
      <c r="L79" s="250">
        <v>21</v>
      </c>
      <c r="M79" s="250">
        <f>G79*(1+L79/100)</f>
        <v>0</v>
      </c>
      <c r="N79" s="248">
        <v>0.38313999999999998</v>
      </c>
      <c r="O79" s="248">
        <f>ROUND(E79*N79,2)</f>
        <v>16.39</v>
      </c>
      <c r="P79" s="248">
        <v>0</v>
      </c>
      <c r="Q79" s="248">
        <f>ROUND(E79*P79,2)</f>
        <v>0</v>
      </c>
      <c r="R79" s="250"/>
      <c r="S79" s="250" t="s">
        <v>120</v>
      </c>
      <c r="T79" s="251" t="s">
        <v>120</v>
      </c>
      <c r="U79" s="232">
        <v>2.5999999999999999E-2</v>
      </c>
      <c r="V79" s="232">
        <f>ROUND(E79*U79,2)</f>
        <v>1.1100000000000001</v>
      </c>
      <c r="W79" s="232"/>
      <c r="X79" s="232" t="s">
        <v>121</v>
      </c>
      <c r="Y79" s="232" t="s">
        <v>122</v>
      </c>
      <c r="Z79" s="212"/>
      <c r="AA79" s="212"/>
      <c r="AB79" s="212"/>
      <c r="AC79" s="212"/>
      <c r="AD79" s="212"/>
      <c r="AE79" s="212"/>
      <c r="AF79" s="212"/>
      <c r="AG79" s="212" t="s">
        <v>123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2">
      <c r="A80" s="229"/>
      <c r="B80" s="230"/>
      <c r="C80" s="265" t="s">
        <v>227</v>
      </c>
      <c r="D80" s="233"/>
      <c r="E80" s="234">
        <v>42.79</v>
      </c>
      <c r="F80" s="232"/>
      <c r="G80" s="232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137</v>
      </c>
      <c r="AH80" s="212">
        <v>5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45">
        <v>36</v>
      </c>
      <c r="B81" s="246" t="s">
        <v>228</v>
      </c>
      <c r="C81" s="264" t="s">
        <v>229</v>
      </c>
      <c r="D81" s="247" t="s">
        <v>119</v>
      </c>
      <c r="E81" s="248">
        <v>515.61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0</v>
      </c>
      <c r="O81" s="248">
        <f>ROUND(E81*N81,2)</f>
        <v>0</v>
      </c>
      <c r="P81" s="248">
        <v>0</v>
      </c>
      <c r="Q81" s="248">
        <f>ROUND(E81*P81,2)</f>
        <v>0</v>
      </c>
      <c r="R81" s="250"/>
      <c r="S81" s="250" t="s">
        <v>120</v>
      </c>
      <c r="T81" s="251" t="s">
        <v>120</v>
      </c>
      <c r="U81" s="232">
        <v>9.0999999999999998E-2</v>
      </c>
      <c r="V81" s="232">
        <f>ROUND(E81*U81,2)</f>
        <v>46.92</v>
      </c>
      <c r="W81" s="232"/>
      <c r="X81" s="232" t="s">
        <v>121</v>
      </c>
      <c r="Y81" s="232" t="s">
        <v>122</v>
      </c>
      <c r="Z81" s="212"/>
      <c r="AA81" s="212"/>
      <c r="AB81" s="212"/>
      <c r="AC81" s="212"/>
      <c r="AD81" s="212"/>
      <c r="AE81" s="212"/>
      <c r="AF81" s="212"/>
      <c r="AG81" s="212" t="s">
        <v>123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2">
      <c r="A82" s="229"/>
      <c r="B82" s="230"/>
      <c r="C82" s="265" t="s">
        <v>230</v>
      </c>
      <c r="D82" s="233"/>
      <c r="E82" s="234">
        <v>515.61</v>
      </c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137</v>
      </c>
      <c r="AH82" s="212">
        <v>5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45">
        <v>37</v>
      </c>
      <c r="B83" s="246" t="s">
        <v>231</v>
      </c>
      <c r="C83" s="264" t="s">
        <v>232</v>
      </c>
      <c r="D83" s="247" t="s">
        <v>119</v>
      </c>
      <c r="E83" s="248">
        <v>38.9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7.3899999999999993E-2</v>
      </c>
      <c r="O83" s="248">
        <f>ROUND(E83*N83,2)</f>
        <v>2.87</v>
      </c>
      <c r="P83" s="248">
        <v>0</v>
      </c>
      <c r="Q83" s="248">
        <f>ROUND(E83*P83,2)</f>
        <v>0</v>
      </c>
      <c r="R83" s="250"/>
      <c r="S83" s="250" t="s">
        <v>120</v>
      </c>
      <c r="T83" s="251" t="s">
        <v>120</v>
      </c>
      <c r="U83" s="232">
        <v>0.47799999999999998</v>
      </c>
      <c r="V83" s="232">
        <f>ROUND(E83*U83,2)</f>
        <v>18.59</v>
      </c>
      <c r="W83" s="232"/>
      <c r="X83" s="232" t="s">
        <v>121</v>
      </c>
      <c r="Y83" s="232" t="s">
        <v>122</v>
      </c>
      <c r="Z83" s="212"/>
      <c r="AA83" s="212"/>
      <c r="AB83" s="212"/>
      <c r="AC83" s="212"/>
      <c r="AD83" s="212"/>
      <c r="AE83" s="212"/>
      <c r="AF83" s="212"/>
      <c r="AG83" s="212" t="s">
        <v>123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29"/>
      <c r="B84" s="230"/>
      <c r="C84" s="265" t="s">
        <v>233</v>
      </c>
      <c r="D84" s="233"/>
      <c r="E84" s="234">
        <v>38.9</v>
      </c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137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5">
        <v>38</v>
      </c>
      <c r="B85" s="246" t="s">
        <v>231</v>
      </c>
      <c r="C85" s="264" t="s">
        <v>232</v>
      </c>
      <c r="D85" s="247" t="s">
        <v>119</v>
      </c>
      <c r="E85" s="248">
        <v>426.3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7.3899999999999993E-2</v>
      </c>
      <c r="O85" s="248">
        <f>ROUND(E85*N85,2)</f>
        <v>31.5</v>
      </c>
      <c r="P85" s="248">
        <v>0</v>
      </c>
      <c r="Q85" s="248">
        <f>ROUND(E85*P85,2)</f>
        <v>0</v>
      </c>
      <c r="R85" s="250"/>
      <c r="S85" s="250" t="s">
        <v>120</v>
      </c>
      <c r="T85" s="251" t="s">
        <v>120</v>
      </c>
      <c r="U85" s="232">
        <v>0.47799999999999998</v>
      </c>
      <c r="V85" s="232">
        <f>ROUND(E85*U85,2)</f>
        <v>203.77</v>
      </c>
      <c r="W85" s="232"/>
      <c r="X85" s="232" t="s">
        <v>121</v>
      </c>
      <c r="Y85" s="232" t="s">
        <v>122</v>
      </c>
      <c r="Z85" s="212"/>
      <c r="AA85" s="212"/>
      <c r="AB85" s="212"/>
      <c r="AC85" s="212"/>
      <c r="AD85" s="212"/>
      <c r="AE85" s="212"/>
      <c r="AF85" s="212"/>
      <c r="AG85" s="212" t="s">
        <v>123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29"/>
      <c r="B86" s="230"/>
      <c r="C86" s="265" t="s">
        <v>234</v>
      </c>
      <c r="D86" s="233"/>
      <c r="E86" s="234">
        <v>426.3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137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45">
        <v>39</v>
      </c>
      <c r="B87" s="246" t="s">
        <v>235</v>
      </c>
      <c r="C87" s="264" t="s">
        <v>236</v>
      </c>
      <c r="D87" s="247" t="s">
        <v>132</v>
      </c>
      <c r="E87" s="248">
        <v>139.56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3.6000000000000002E-4</v>
      </c>
      <c r="O87" s="248">
        <f>ROUND(E87*N87,2)</f>
        <v>0.05</v>
      </c>
      <c r="P87" s="248">
        <v>0</v>
      </c>
      <c r="Q87" s="248">
        <f>ROUND(E87*P87,2)</f>
        <v>0</v>
      </c>
      <c r="R87" s="250"/>
      <c r="S87" s="250" t="s">
        <v>120</v>
      </c>
      <c r="T87" s="251" t="s">
        <v>120</v>
      </c>
      <c r="U87" s="232">
        <v>0.43</v>
      </c>
      <c r="V87" s="232">
        <f>ROUND(E87*U87,2)</f>
        <v>60.01</v>
      </c>
      <c r="W87" s="232"/>
      <c r="X87" s="232" t="s">
        <v>121</v>
      </c>
      <c r="Y87" s="232" t="s">
        <v>122</v>
      </c>
      <c r="Z87" s="212"/>
      <c r="AA87" s="212"/>
      <c r="AB87" s="212"/>
      <c r="AC87" s="212"/>
      <c r="AD87" s="212"/>
      <c r="AE87" s="212"/>
      <c r="AF87" s="212"/>
      <c r="AG87" s="212" t="s">
        <v>123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29"/>
      <c r="B88" s="230"/>
      <c r="C88" s="265" t="s">
        <v>237</v>
      </c>
      <c r="D88" s="233"/>
      <c r="E88" s="234">
        <v>11.67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137</v>
      </c>
      <c r="AH88" s="212">
        <v>5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2">
      <c r="A89" s="229"/>
      <c r="B89" s="230"/>
      <c r="C89" s="265" t="s">
        <v>238</v>
      </c>
      <c r="D89" s="233"/>
      <c r="E89" s="234">
        <v>127.89</v>
      </c>
      <c r="F89" s="232"/>
      <c r="G89" s="232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137</v>
      </c>
      <c r="AH89" s="212">
        <v>5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2.5" outlineLevel="1" x14ac:dyDescent="0.2">
      <c r="A90" s="252">
        <v>40</v>
      </c>
      <c r="B90" s="253" t="s">
        <v>239</v>
      </c>
      <c r="C90" s="263" t="s">
        <v>240</v>
      </c>
      <c r="D90" s="254" t="s">
        <v>119</v>
      </c>
      <c r="E90" s="255">
        <v>2</v>
      </c>
      <c r="F90" s="256"/>
      <c r="G90" s="257">
        <f>ROUND(E90*F90,2)</f>
        <v>0</v>
      </c>
      <c r="H90" s="256"/>
      <c r="I90" s="257">
        <f>ROUND(E90*H90,2)</f>
        <v>0</v>
      </c>
      <c r="J90" s="256"/>
      <c r="K90" s="257">
        <f>ROUND(E90*J90,2)</f>
        <v>0</v>
      </c>
      <c r="L90" s="257">
        <v>21</v>
      </c>
      <c r="M90" s="257">
        <f>G90*(1+L90/100)</f>
        <v>0</v>
      </c>
      <c r="N90" s="255">
        <v>7.0000000000000007E-2</v>
      </c>
      <c r="O90" s="255">
        <f>ROUND(E90*N90,2)</f>
        <v>0.14000000000000001</v>
      </c>
      <c r="P90" s="255">
        <v>0</v>
      </c>
      <c r="Q90" s="255">
        <f>ROUND(E90*P90,2)</f>
        <v>0</v>
      </c>
      <c r="R90" s="257"/>
      <c r="S90" s="257" t="s">
        <v>241</v>
      </c>
      <c r="T90" s="258" t="s">
        <v>242</v>
      </c>
      <c r="U90" s="232">
        <v>0</v>
      </c>
      <c r="V90" s="232">
        <f>ROUND(E90*U90,2)</f>
        <v>0</v>
      </c>
      <c r="W90" s="232"/>
      <c r="X90" s="232" t="s">
        <v>121</v>
      </c>
      <c r="Y90" s="232" t="s">
        <v>122</v>
      </c>
      <c r="Z90" s="212"/>
      <c r="AA90" s="212"/>
      <c r="AB90" s="212"/>
      <c r="AC90" s="212"/>
      <c r="AD90" s="212"/>
      <c r="AE90" s="212"/>
      <c r="AF90" s="212"/>
      <c r="AG90" s="212" t="s">
        <v>123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ht="22.5" outlineLevel="1" x14ac:dyDescent="0.2">
      <c r="A91" s="245">
        <v>41</v>
      </c>
      <c r="B91" s="246" t="s">
        <v>243</v>
      </c>
      <c r="C91" s="264" t="s">
        <v>244</v>
      </c>
      <c r="D91" s="247" t="s">
        <v>119</v>
      </c>
      <c r="E91" s="248">
        <v>7.98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0.17824000000000001</v>
      </c>
      <c r="O91" s="248">
        <f>ROUND(E91*N91,2)</f>
        <v>1.42</v>
      </c>
      <c r="P91" s="248">
        <v>0</v>
      </c>
      <c r="Q91" s="248">
        <f>ROUND(E91*P91,2)</f>
        <v>0</v>
      </c>
      <c r="R91" s="250" t="s">
        <v>197</v>
      </c>
      <c r="S91" s="250" t="s">
        <v>120</v>
      </c>
      <c r="T91" s="251" t="s">
        <v>120</v>
      </c>
      <c r="U91" s="232">
        <v>0</v>
      </c>
      <c r="V91" s="232">
        <f>ROUND(E91*U91,2)</f>
        <v>0</v>
      </c>
      <c r="W91" s="232"/>
      <c r="X91" s="232" t="s">
        <v>198</v>
      </c>
      <c r="Y91" s="232" t="s">
        <v>122</v>
      </c>
      <c r="Z91" s="212"/>
      <c r="AA91" s="212"/>
      <c r="AB91" s="212"/>
      <c r="AC91" s="212"/>
      <c r="AD91" s="212"/>
      <c r="AE91" s="212"/>
      <c r="AF91" s="212"/>
      <c r="AG91" s="212" t="s">
        <v>199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29"/>
      <c r="B92" s="230"/>
      <c r="C92" s="265" t="s">
        <v>245</v>
      </c>
      <c r="D92" s="233"/>
      <c r="E92" s="234">
        <v>7.6</v>
      </c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137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29"/>
      <c r="B93" s="230"/>
      <c r="C93" s="266" t="s">
        <v>246</v>
      </c>
      <c r="D93" s="235"/>
      <c r="E93" s="236">
        <v>0.38</v>
      </c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137</v>
      </c>
      <c r="AH93" s="212">
        <v>4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5">
        <v>42</v>
      </c>
      <c r="B94" s="246" t="s">
        <v>247</v>
      </c>
      <c r="C94" s="264" t="s">
        <v>248</v>
      </c>
      <c r="D94" s="247" t="s">
        <v>119</v>
      </c>
      <c r="E94" s="248">
        <v>40.844999999999999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48">
        <v>0.17244999999999999</v>
      </c>
      <c r="O94" s="248">
        <f>ROUND(E94*N94,2)</f>
        <v>7.04</v>
      </c>
      <c r="P94" s="248">
        <v>0</v>
      </c>
      <c r="Q94" s="248">
        <f>ROUND(E94*P94,2)</f>
        <v>0</v>
      </c>
      <c r="R94" s="250" t="s">
        <v>197</v>
      </c>
      <c r="S94" s="250" t="s">
        <v>120</v>
      </c>
      <c r="T94" s="251" t="s">
        <v>120</v>
      </c>
      <c r="U94" s="232">
        <v>0</v>
      </c>
      <c r="V94" s="232">
        <f>ROUND(E94*U94,2)</f>
        <v>0</v>
      </c>
      <c r="W94" s="232"/>
      <c r="X94" s="232" t="s">
        <v>198</v>
      </c>
      <c r="Y94" s="232" t="s">
        <v>122</v>
      </c>
      <c r="Z94" s="212"/>
      <c r="AA94" s="212"/>
      <c r="AB94" s="212"/>
      <c r="AC94" s="212"/>
      <c r="AD94" s="212"/>
      <c r="AE94" s="212"/>
      <c r="AF94" s="212"/>
      <c r="AG94" s="212" t="s">
        <v>199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29"/>
      <c r="B95" s="230"/>
      <c r="C95" s="265" t="s">
        <v>249</v>
      </c>
      <c r="D95" s="233"/>
      <c r="E95" s="234">
        <v>38.9</v>
      </c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137</v>
      </c>
      <c r="AH95" s="212">
        <v>5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2">
      <c r="A96" s="229"/>
      <c r="B96" s="230"/>
      <c r="C96" s="266" t="s">
        <v>246</v>
      </c>
      <c r="D96" s="235"/>
      <c r="E96" s="236">
        <v>1.9450000000000001</v>
      </c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137</v>
      </c>
      <c r="AH96" s="212">
        <v>4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45">
        <v>43</v>
      </c>
      <c r="B97" s="246" t="s">
        <v>250</v>
      </c>
      <c r="C97" s="264" t="s">
        <v>251</v>
      </c>
      <c r="D97" s="247" t="s">
        <v>119</v>
      </c>
      <c r="E97" s="248">
        <v>313.11</v>
      </c>
      <c r="F97" s="249"/>
      <c r="G97" s="250">
        <f>ROUND(E97*F97,2)</f>
        <v>0</v>
      </c>
      <c r="H97" s="249"/>
      <c r="I97" s="250">
        <f>ROUND(E97*H97,2)</f>
        <v>0</v>
      </c>
      <c r="J97" s="249"/>
      <c r="K97" s="250">
        <f>ROUND(E97*J97,2)</f>
        <v>0</v>
      </c>
      <c r="L97" s="250">
        <v>21</v>
      </c>
      <c r="M97" s="250">
        <f>G97*(1+L97/100)</f>
        <v>0</v>
      </c>
      <c r="N97" s="248">
        <v>0.17499999999999999</v>
      </c>
      <c r="O97" s="248">
        <f>ROUND(E97*N97,2)</f>
        <v>54.79</v>
      </c>
      <c r="P97" s="248">
        <v>0</v>
      </c>
      <c r="Q97" s="248">
        <f>ROUND(E97*P97,2)</f>
        <v>0</v>
      </c>
      <c r="R97" s="250" t="s">
        <v>197</v>
      </c>
      <c r="S97" s="250" t="s">
        <v>120</v>
      </c>
      <c r="T97" s="251" t="s">
        <v>120</v>
      </c>
      <c r="U97" s="232">
        <v>0</v>
      </c>
      <c r="V97" s="232">
        <f>ROUND(E97*U97,2)</f>
        <v>0</v>
      </c>
      <c r="W97" s="232"/>
      <c r="X97" s="232" t="s">
        <v>198</v>
      </c>
      <c r="Y97" s="232" t="s">
        <v>122</v>
      </c>
      <c r="Z97" s="212"/>
      <c r="AA97" s="212"/>
      <c r="AB97" s="212"/>
      <c r="AC97" s="212"/>
      <c r="AD97" s="212"/>
      <c r="AE97" s="212"/>
      <c r="AF97" s="212"/>
      <c r="AG97" s="212" t="s">
        <v>199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2" x14ac:dyDescent="0.2">
      <c r="A98" s="229"/>
      <c r="B98" s="230"/>
      <c r="C98" s="265" t="s">
        <v>252</v>
      </c>
      <c r="D98" s="233"/>
      <c r="E98" s="234">
        <v>426.3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137</v>
      </c>
      <c r="AH98" s="212">
        <v>5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2">
      <c r="A99" s="229"/>
      <c r="B99" s="230"/>
      <c r="C99" s="266" t="s">
        <v>246</v>
      </c>
      <c r="D99" s="235"/>
      <c r="E99" s="236">
        <v>21.315000000000001</v>
      </c>
      <c r="F99" s="232"/>
      <c r="G99" s="232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137</v>
      </c>
      <c r="AH99" s="212">
        <v>4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2">
      <c r="A100" s="229"/>
      <c r="B100" s="230"/>
      <c r="C100" s="265" t="s">
        <v>253</v>
      </c>
      <c r="D100" s="233"/>
      <c r="E100" s="234">
        <v>-126.52500000000001</v>
      </c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137</v>
      </c>
      <c r="AH100" s="212">
        <v>5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29"/>
      <c r="B101" s="230"/>
      <c r="C101" s="265" t="s">
        <v>254</v>
      </c>
      <c r="D101" s="233"/>
      <c r="E101" s="234">
        <v>-7.98</v>
      </c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137</v>
      </c>
      <c r="AH101" s="212">
        <v>5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45">
        <v>44</v>
      </c>
      <c r="B102" s="246" t="s">
        <v>255</v>
      </c>
      <c r="C102" s="264" t="s">
        <v>256</v>
      </c>
      <c r="D102" s="247" t="s">
        <v>119</v>
      </c>
      <c r="E102" s="248">
        <v>126.52500000000001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0.1389</v>
      </c>
      <c r="O102" s="248">
        <f>ROUND(E102*N102,2)</f>
        <v>17.57</v>
      </c>
      <c r="P102" s="248">
        <v>0</v>
      </c>
      <c r="Q102" s="248">
        <f>ROUND(E102*P102,2)</f>
        <v>0</v>
      </c>
      <c r="R102" s="250"/>
      <c r="S102" s="250" t="s">
        <v>241</v>
      </c>
      <c r="T102" s="251" t="s">
        <v>242</v>
      </c>
      <c r="U102" s="232">
        <v>0</v>
      </c>
      <c r="V102" s="232">
        <f>ROUND(E102*U102,2)</f>
        <v>0</v>
      </c>
      <c r="W102" s="232"/>
      <c r="X102" s="232" t="s">
        <v>198</v>
      </c>
      <c r="Y102" s="232" t="s">
        <v>122</v>
      </c>
      <c r="Z102" s="212"/>
      <c r="AA102" s="212"/>
      <c r="AB102" s="212"/>
      <c r="AC102" s="212"/>
      <c r="AD102" s="212"/>
      <c r="AE102" s="212"/>
      <c r="AF102" s="212"/>
      <c r="AG102" s="212" t="s">
        <v>199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29"/>
      <c r="B103" s="230"/>
      <c r="C103" s="265" t="s">
        <v>257</v>
      </c>
      <c r="D103" s="233"/>
      <c r="E103" s="234">
        <v>120.5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137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29"/>
      <c r="B104" s="230"/>
      <c r="C104" s="266" t="s">
        <v>246</v>
      </c>
      <c r="D104" s="235"/>
      <c r="E104" s="236">
        <v>6.0250000000000004</v>
      </c>
      <c r="F104" s="232"/>
      <c r="G104" s="232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137</v>
      </c>
      <c r="AH104" s="212">
        <v>4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45">
        <v>45</v>
      </c>
      <c r="B105" s="246" t="s">
        <v>258</v>
      </c>
      <c r="C105" s="264" t="s">
        <v>259</v>
      </c>
      <c r="D105" s="247" t="s">
        <v>119</v>
      </c>
      <c r="E105" s="248">
        <v>618.73199999999997</v>
      </c>
      <c r="F105" s="249"/>
      <c r="G105" s="250">
        <f>ROUND(E105*F105,2)</f>
        <v>0</v>
      </c>
      <c r="H105" s="249"/>
      <c r="I105" s="250">
        <f>ROUND(E105*H105,2)</f>
        <v>0</v>
      </c>
      <c r="J105" s="249"/>
      <c r="K105" s="250">
        <f>ROUND(E105*J105,2)</f>
        <v>0</v>
      </c>
      <c r="L105" s="250">
        <v>21</v>
      </c>
      <c r="M105" s="250">
        <f>G105*(1+L105/100)</f>
        <v>0</v>
      </c>
      <c r="N105" s="248">
        <v>2.9999999999999997E-4</v>
      </c>
      <c r="O105" s="248">
        <f>ROUND(E105*N105,2)</f>
        <v>0.19</v>
      </c>
      <c r="P105" s="248">
        <v>0</v>
      </c>
      <c r="Q105" s="248">
        <f>ROUND(E105*P105,2)</f>
        <v>0</v>
      </c>
      <c r="R105" s="250" t="s">
        <v>197</v>
      </c>
      <c r="S105" s="250" t="s">
        <v>120</v>
      </c>
      <c r="T105" s="251" t="s">
        <v>120</v>
      </c>
      <c r="U105" s="232">
        <v>0</v>
      </c>
      <c r="V105" s="232">
        <f>ROUND(E105*U105,2)</f>
        <v>0</v>
      </c>
      <c r="W105" s="232"/>
      <c r="X105" s="232" t="s">
        <v>198</v>
      </c>
      <c r="Y105" s="232" t="s">
        <v>122</v>
      </c>
      <c r="Z105" s="212"/>
      <c r="AA105" s="212"/>
      <c r="AB105" s="212"/>
      <c r="AC105" s="212"/>
      <c r="AD105" s="212"/>
      <c r="AE105" s="212"/>
      <c r="AF105" s="212"/>
      <c r="AG105" s="212" t="s">
        <v>199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29"/>
      <c r="B106" s="230"/>
      <c r="C106" s="265" t="s">
        <v>166</v>
      </c>
      <c r="D106" s="233"/>
      <c r="E106" s="234">
        <v>515.61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137</v>
      </c>
      <c r="AH106" s="212">
        <v>5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29"/>
      <c r="B107" s="230"/>
      <c r="C107" s="266" t="s">
        <v>260</v>
      </c>
      <c r="D107" s="235"/>
      <c r="E107" s="236">
        <v>103.122</v>
      </c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137</v>
      </c>
      <c r="AH107" s="212">
        <v>4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x14ac:dyDescent="0.2">
      <c r="A108" s="238" t="s">
        <v>115</v>
      </c>
      <c r="B108" s="239" t="s">
        <v>78</v>
      </c>
      <c r="C108" s="262" t="s">
        <v>79</v>
      </c>
      <c r="D108" s="240"/>
      <c r="E108" s="241"/>
      <c r="F108" s="242"/>
      <c r="G108" s="242">
        <f>SUMIF(AG109:AG137,"&lt;&gt;NOR",G109:G137)</f>
        <v>0</v>
      </c>
      <c r="H108" s="242"/>
      <c r="I108" s="242">
        <f>SUM(I109:I137)</f>
        <v>0</v>
      </c>
      <c r="J108" s="242"/>
      <c r="K108" s="242">
        <f>SUM(K109:K137)</f>
        <v>0</v>
      </c>
      <c r="L108" s="242"/>
      <c r="M108" s="242">
        <f>SUM(M109:M137)</f>
        <v>0</v>
      </c>
      <c r="N108" s="241"/>
      <c r="O108" s="241">
        <f>SUM(O109:O137)</f>
        <v>110.66</v>
      </c>
      <c r="P108" s="241"/>
      <c r="Q108" s="241">
        <f>SUM(Q109:Q137)</f>
        <v>0</v>
      </c>
      <c r="R108" s="242"/>
      <c r="S108" s="242"/>
      <c r="T108" s="243"/>
      <c r="U108" s="237"/>
      <c r="V108" s="237">
        <f>SUM(V109:V137)</f>
        <v>145.20999999999998</v>
      </c>
      <c r="W108" s="237"/>
      <c r="X108" s="237"/>
      <c r="Y108" s="237"/>
      <c r="AG108" t="s">
        <v>116</v>
      </c>
    </row>
    <row r="109" spans="1:60" outlineLevel="1" x14ac:dyDescent="0.2">
      <c r="A109" s="252">
        <v>46</v>
      </c>
      <c r="B109" s="253" t="s">
        <v>261</v>
      </c>
      <c r="C109" s="263" t="s">
        <v>262</v>
      </c>
      <c r="D109" s="254" t="s">
        <v>132</v>
      </c>
      <c r="E109" s="255">
        <v>122.2</v>
      </c>
      <c r="F109" s="256"/>
      <c r="G109" s="257">
        <f>ROUND(E109*F109,2)</f>
        <v>0</v>
      </c>
      <c r="H109" s="256"/>
      <c r="I109" s="257">
        <f>ROUND(E109*H109,2)</f>
        <v>0</v>
      </c>
      <c r="J109" s="256"/>
      <c r="K109" s="257">
        <f>ROUND(E109*J109,2)</f>
        <v>0</v>
      </c>
      <c r="L109" s="257">
        <v>21</v>
      </c>
      <c r="M109" s="257">
        <f>G109*(1+L109/100)</f>
        <v>0</v>
      </c>
      <c r="N109" s="255">
        <v>3.5999999999999999E-3</v>
      </c>
      <c r="O109" s="255">
        <f>ROUND(E109*N109,2)</f>
        <v>0.44</v>
      </c>
      <c r="P109" s="255">
        <v>0</v>
      </c>
      <c r="Q109" s="255">
        <f>ROUND(E109*P109,2)</f>
        <v>0</v>
      </c>
      <c r="R109" s="257"/>
      <c r="S109" s="257" t="s">
        <v>120</v>
      </c>
      <c r="T109" s="258" t="s">
        <v>120</v>
      </c>
      <c r="U109" s="232">
        <v>0.05</v>
      </c>
      <c r="V109" s="232">
        <f>ROUND(E109*U109,2)</f>
        <v>6.11</v>
      </c>
      <c r="W109" s="232"/>
      <c r="X109" s="232" t="s">
        <v>121</v>
      </c>
      <c r="Y109" s="232" t="s">
        <v>122</v>
      </c>
      <c r="Z109" s="212"/>
      <c r="AA109" s="212"/>
      <c r="AB109" s="212"/>
      <c r="AC109" s="212"/>
      <c r="AD109" s="212"/>
      <c r="AE109" s="212"/>
      <c r="AF109" s="212"/>
      <c r="AG109" s="212" t="s">
        <v>123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45">
        <v>47</v>
      </c>
      <c r="B110" s="246" t="s">
        <v>263</v>
      </c>
      <c r="C110" s="264" t="s">
        <v>264</v>
      </c>
      <c r="D110" s="247" t="s">
        <v>119</v>
      </c>
      <c r="E110" s="248">
        <v>1.5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1.08E-3</v>
      </c>
      <c r="O110" s="248">
        <f>ROUND(E110*N110,2)</f>
        <v>0</v>
      </c>
      <c r="P110" s="248">
        <v>0</v>
      </c>
      <c r="Q110" s="248">
        <f>ROUND(E110*P110,2)</f>
        <v>0</v>
      </c>
      <c r="R110" s="250"/>
      <c r="S110" s="250" t="s">
        <v>120</v>
      </c>
      <c r="T110" s="251" t="s">
        <v>120</v>
      </c>
      <c r="U110" s="232">
        <v>0.311</v>
      </c>
      <c r="V110" s="232">
        <f>ROUND(E110*U110,2)</f>
        <v>0.47</v>
      </c>
      <c r="W110" s="232"/>
      <c r="X110" s="232" t="s">
        <v>121</v>
      </c>
      <c r="Y110" s="232" t="s">
        <v>122</v>
      </c>
      <c r="Z110" s="212"/>
      <c r="AA110" s="212"/>
      <c r="AB110" s="212"/>
      <c r="AC110" s="212"/>
      <c r="AD110" s="212"/>
      <c r="AE110" s="212"/>
      <c r="AF110" s="212"/>
      <c r="AG110" s="212" t="s">
        <v>123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">
      <c r="A111" s="229"/>
      <c r="B111" s="230"/>
      <c r="C111" s="265" t="s">
        <v>265</v>
      </c>
      <c r="D111" s="233"/>
      <c r="E111" s="234">
        <v>1.5</v>
      </c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137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45">
        <v>48</v>
      </c>
      <c r="B112" s="246" t="s">
        <v>266</v>
      </c>
      <c r="C112" s="264" t="s">
        <v>267</v>
      </c>
      <c r="D112" s="247" t="s">
        <v>119</v>
      </c>
      <c r="E112" s="248">
        <v>1.5</v>
      </c>
      <c r="F112" s="249"/>
      <c r="G112" s="250">
        <f>ROUND(E112*F112,2)</f>
        <v>0</v>
      </c>
      <c r="H112" s="249"/>
      <c r="I112" s="250">
        <f>ROUND(E112*H112,2)</f>
        <v>0</v>
      </c>
      <c r="J112" s="249"/>
      <c r="K112" s="250">
        <f>ROUND(E112*J112,2)</f>
        <v>0</v>
      </c>
      <c r="L112" s="250">
        <v>21</v>
      </c>
      <c r="M112" s="250">
        <f>G112*(1+L112/100)</f>
        <v>0</v>
      </c>
      <c r="N112" s="248">
        <v>0</v>
      </c>
      <c r="O112" s="248">
        <f>ROUND(E112*N112,2)</f>
        <v>0</v>
      </c>
      <c r="P112" s="248">
        <v>0</v>
      </c>
      <c r="Q112" s="248">
        <f>ROUND(E112*P112,2)</f>
        <v>0</v>
      </c>
      <c r="R112" s="250"/>
      <c r="S112" s="250" t="s">
        <v>120</v>
      </c>
      <c r="T112" s="251" t="s">
        <v>120</v>
      </c>
      <c r="U112" s="232">
        <v>0.125</v>
      </c>
      <c r="V112" s="232">
        <f>ROUND(E112*U112,2)</f>
        <v>0.19</v>
      </c>
      <c r="W112" s="232"/>
      <c r="X112" s="232" t="s">
        <v>121</v>
      </c>
      <c r="Y112" s="232" t="s">
        <v>122</v>
      </c>
      <c r="Z112" s="212"/>
      <c r="AA112" s="212"/>
      <c r="AB112" s="212"/>
      <c r="AC112" s="212"/>
      <c r="AD112" s="212"/>
      <c r="AE112" s="212"/>
      <c r="AF112" s="212"/>
      <c r="AG112" s="212" t="s">
        <v>123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2" x14ac:dyDescent="0.2">
      <c r="A113" s="229"/>
      <c r="B113" s="230"/>
      <c r="C113" s="265" t="s">
        <v>268</v>
      </c>
      <c r="D113" s="233"/>
      <c r="E113" s="234">
        <v>1.5</v>
      </c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137</v>
      </c>
      <c r="AH113" s="212">
        <v>5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2.5" outlineLevel="1" x14ac:dyDescent="0.2">
      <c r="A114" s="245">
        <v>49</v>
      </c>
      <c r="B114" s="246" t="s">
        <v>269</v>
      </c>
      <c r="C114" s="264" t="s">
        <v>270</v>
      </c>
      <c r="D114" s="247" t="s">
        <v>132</v>
      </c>
      <c r="E114" s="248">
        <v>182.1</v>
      </c>
      <c r="F114" s="249"/>
      <c r="G114" s="250">
        <f>ROUND(E114*F114,2)</f>
        <v>0</v>
      </c>
      <c r="H114" s="249"/>
      <c r="I114" s="250">
        <f>ROUND(E114*H114,2)</f>
        <v>0</v>
      </c>
      <c r="J114" s="249"/>
      <c r="K114" s="250">
        <f>ROUND(E114*J114,2)</f>
        <v>0</v>
      </c>
      <c r="L114" s="250">
        <v>21</v>
      </c>
      <c r="M114" s="250">
        <f>G114*(1+L114/100)</f>
        <v>0</v>
      </c>
      <c r="N114" s="248">
        <v>0.188</v>
      </c>
      <c r="O114" s="248">
        <f>ROUND(E114*N114,2)</f>
        <v>34.229999999999997</v>
      </c>
      <c r="P114" s="248">
        <v>0</v>
      </c>
      <c r="Q114" s="248">
        <f>ROUND(E114*P114,2)</f>
        <v>0</v>
      </c>
      <c r="R114" s="250"/>
      <c r="S114" s="250" t="s">
        <v>120</v>
      </c>
      <c r="T114" s="251" t="s">
        <v>120</v>
      </c>
      <c r="U114" s="232">
        <v>0.27200000000000002</v>
      </c>
      <c r="V114" s="232">
        <f>ROUND(E114*U114,2)</f>
        <v>49.53</v>
      </c>
      <c r="W114" s="232"/>
      <c r="X114" s="232" t="s">
        <v>121</v>
      </c>
      <c r="Y114" s="232" t="s">
        <v>122</v>
      </c>
      <c r="Z114" s="212"/>
      <c r="AA114" s="212"/>
      <c r="AB114" s="212"/>
      <c r="AC114" s="212"/>
      <c r="AD114" s="212"/>
      <c r="AE114" s="212"/>
      <c r="AF114" s="212"/>
      <c r="AG114" s="212" t="s">
        <v>123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">
      <c r="A115" s="229"/>
      <c r="B115" s="230"/>
      <c r="C115" s="265" t="s">
        <v>271</v>
      </c>
      <c r="D115" s="233"/>
      <c r="E115" s="234">
        <v>182.1</v>
      </c>
      <c r="F115" s="232"/>
      <c r="G115" s="232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137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ht="22.5" outlineLevel="1" x14ac:dyDescent="0.2">
      <c r="A116" s="245">
        <v>50</v>
      </c>
      <c r="B116" s="246" t="s">
        <v>269</v>
      </c>
      <c r="C116" s="264" t="s">
        <v>270</v>
      </c>
      <c r="D116" s="247" t="s">
        <v>132</v>
      </c>
      <c r="E116" s="248">
        <v>18</v>
      </c>
      <c r="F116" s="249"/>
      <c r="G116" s="250">
        <f>ROUND(E116*F116,2)</f>
        <v>0</v>
      </c>
      <c r="H116" s="249"/>
      <c r="I116" s="250">
        <f>ROUND(E116*H116,2)</f>
        <v>0</v>
      </c>
      <c r="J116" s="249"/>
      <c r="K116" s="250">
        <f>ROUND(E116*J116,2)</f>
        <v>0</v>
      </c>
      <c r="L116" s="250">
        <v>21</v>
      </c>
      <c r="M116" s="250">
        <f>G116*(1+L116/100)</f>
        <v>0</v>
      </c>
      <c r="N116" s="248">
        <v>0.188</v>
      </c>
      <c r="O116" s="248">
        <f>ROUND(E116*N116,2)</f>
        <v>3.38</v>
      </c>
      <c r="P116" s="248">
        <v>0</v>
      </c>
      <c r="Q116" s="248">
        <f>ROUND(E116*P116,2)</f>
        <v>0</v>
      </c>
      <c r="R116" s="250"/>
      <c r="S116" s="250" t="s">
        <v>120</v>
      </c>
      <c r="T116" s="251" t="s">
        <v>120</v>
      </c>
      <c r="U116" s="232">
        <v>0.27200000000000002</v>
      </c>
      <c r="V116" s="232">
        <f>ROUND(E116*U116,2)</f>
        <v>4.9000000000000004</v>
      </c>
      <c r="W116" s="232"/>
      <c r="X116" s="232" t="s">
        <v>121</v>
      </c>
      <c r="Y116" s="232" t="s">
        <v>122</v>
      </c>
      <c r="Z116" s="212"/>
      <c r="AA116" s="212"/>
      <c r="AB116" s="212"/>
      <c r="AC116" s="212"/>
      <c r="AD116" s="212"/>
      <c r="AE116" s="212"/>
      <c r="AF116" s="212"/>
      <c r="AG116" s="212" t="s">
        <v>123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2">
      <c r="A117" s="229"/>
      <c r="B117" s="230"/>
      <c r="C117" s="265" t="s">
        <v>272</v>
      </c>
      <c r="D117" s="233"/>
      <c r="E117" s="234">
        <v>18</v>
      </c>
      <c r="F117" s="232"/>
      <c r="G117" s="232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137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2.5" outlineLevel="1" x14ac:dyDescent="0.2">
      <c r="A118" s="245">
        <v>51</v>
      </c>
      <c r="B118" s="246" t="s">
        <v>269</v>
      </c>
      <c r="C118" s="264" t="s">
        <v>270</v>
      </c>
      <c r="D118" s="247" t="s">
        <v>132</v>
      </c>
      <c r="E118" s="248">
        <v>109</v>
      </c>
      <c r="F118" s="249"/>
      <c r="G118" s="250">
        <f>ROUND(E118*F118,2)</f>
        <v>0</v>
      </c>
      <c r="H118" s="249"/>
      <c r="I118" s="250">
        <f>ROUND(E118*H118,2)</f>
        <v>0</v>
      </c>
      <c r="J118" s="249"/>
      <c r="K118" s="250">
        <f>ROUND(E118*J118,2)</f>
        <v>0</v>
      </c>
      <c r="L118" s="250">
        <v>21</v>
      </c>
      <c r="M118" s="250">
        <f>G118*(1+L118/100)</f>
        <v>0</v>
      </c>
      <c r="N118" s="248">
        <v>0.188</v>
      </c>
      <c r="O118" s="248">
        <f>ROUND(E118*N118,2)</f>
        <v>20.49</v>
      </c>
      <c r="P118" s="248">
        <v>0</v>
      </c>
      <c r="Q118" s="248">
        <f>ROUND(E118*P118,2)</f>
        <v>0</v>
      </c>
      <c r="R118" s="250"/>
      <c r="S118" s="250" t="s">
        <v>120</v>
      </c>
      <c r="T118" s="251" t="s">
        <v>120</v>
      </c>
      <c r="U118" s="232">
        <v>0.27200000000000002</v>
      </c>
      <c r="V118" s="232">
        <f>ROUND(E118*U118,2)</f>
        <v>29.65</v>
      </c>
      <c r="W118" s="232"/>
      <c r="X118" s="232" t="s">
        <v>121</v>
      </c>
      <c r="Y118" s="232" t="s">
        <v>122</v>
      </c>
      <c r="Z118" s="212"/>
      <c r="AA118" s="212"/>
      <c r="AB118" s="212"/>
      <c r="AC118" s="212"/>
      <c r="AD118" s="212"/>
      <c r="AE118" s="212"/>
      <c r="AF118" s="212"/>
      <c r="AG118" s="212" t="s">
        <v>123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2">
      <c r="A119" s="229"/>
      <c r="B119" s="230"/>
      <c r="C119" s="265" t="s">
        <v>273</v>
      </c>
      <c r="D119" s="233"/>
      <c r="E119" s="234">
        <v>109</v>
      </c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137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45">
        <v>52</v>
      </c>
      <c r="B120" s="246" t="s">
        <v>274</v>
      </c>
      <c r="C120" s="264" t="s">
        <v>275</v>
      </c>
      <c r="D120" s="247" t="s">
        <v>132</v>
      </c>
      <c r="E120" s="248">
        <v>122.2</v>
      </c>
      <c r="F120" s="249"/>
      <c r="G120" s="250">
        <f>ROUND(E120*F120,2)</f>
        <v>0</v>
      </c>
      <c r="H120" s="249"/>
      <c r="I120" s="250">
        <f>ROUND(E120*H120,2)</f>
        <v>0</v>
      </c>
      <c r="J120" s="249"/>
      <c r="K120" s="250">
        <f>ROUND(E120*J120,2)</f>
        <v>0</v>
      </c>
      <c r="L120" s="250">
        <v>21</v>
      </c>
      <c r="M120" s="250">
        <f>G120*(1+L120/100)</f>
        <v>0</v>
      </c>
      <c r="N120" s="248">
        <v>0</v>
      </c>
      <c r="O120" s="248">
        <f>ROUND(E120*N120,2)</f>
        <v>0</v>
      </c>
      <c r="P120" s="248">
        <v>0</v>
      </c>
      <c r="Q120" s="248">
        <f>ROUND(E120*P120,2)</f>
        <v>0</v>
      </c>
      <c r="R120" s="250"/>
      <c r="S120" s="250" t="s">
        <v>120</v>
      </c>
      <c r="T120" s="251" t="s">
        <v>120</v>
      </c>
      <c r="U120" s="232">
        <v>3.6999999999999998E-2</v>
      </c>
      <c r="V120" s="232">
        <f>ROUND(E120*U120,2)</f>
        <v>4.5199999999999996</v>
      </c>
      <c r="W120" s="232"/>
      <c r="X120" s="232" t="s">
        <v>121</v>
      </c>
      <c r="Y120" s="232" t="s">
        <v>122</v>
      </c>
      <c r="Z120" s="212"/>
      <c r="AA120" s="212"/>
      <c r="AB120" s="212"/>
      <c r="AC120" s="212"/>
      <c r="AD120" s="212"/>
      <c r="AE120" s="212"/>
      <c r="AF120" s="212"/>
      <c r="AG120" s="212" t="s">
        <v>123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29"/>
      <c r="B121" s="230"/>
      <c r="C121" s="265" t="s">
        <v>276</v>
      </c>
      <c r="D121" s="233"/>
      <c r="E121" s="234">
        <v>122.2</v>
      </c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137</v>
      </c>
      <c r="AH121" s="212">
        <v>5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45">
        <v>53</v>
      </c>
      <c r="B122" s="246" t="s">
        <v>277</v>
      </c>
      <c r="C122" s="264" t="s">
        <v>278</v>
      </c>
      <c r="D122" s="247" t="s">
        <v>132</v>
      </c>
      <c r="E122" s="248">
        <v>122.2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</v>
      </c>
      <c r="O122" s="248">
        <f>ROUND(E122*N122,2)</f>
        <v>0</v>
      </c>
      <c r="P122" s="248">
        <v>0</v>
      </c>
      <c r="Q122" s="248">
        <f>ROUND(E122*P122,2)</f>
        <v>0</v>
      </c>
      <c r="R122" s="250"/>
      <c r="S122" s="250" t="s">
        <v>120</v>
      </c>
      <c r="T122" s="251" t="s">
        <v>120</v>
      </c>
      <c r="U122" s="232">
        <v>5.5E-2</v>
      </c>
      <c r="V122" s="232">
        <f>ROUND(E122*U122,2)</f>
        <v>6.72</v>
      </c>
      <c r="W122" s="232"/>
      <c r="X122" s="232" t="s">
        <v>121</v>
      </c>
      <c r="Y122" s="232" t="s">
        <v>122</v>
      </c>
      <c r="Z122" s="212"/>
      <c r="AA122" s="212"/>
      <c r="AB122" s="212"/>
      <c r="AC122" s="212"/>
      <c r="AD122" s="212"/>
      <c r="AE122" s="212"/>
      <c r="AF122" s="212"/>
      <c r="AG122" s="212" t="s">
        <v>123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29"/>
      <c r="B123" s="230"/>
      <c r="C123" s="265" t="s">
        <v>276</v>
      </c>
      <c r="D123" s="233"/>
      <c r="E123" s="234">
        <v>122.2</v>
      </c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137</v>
      </c>
      <c r="AH123" s="212">
        <v>5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ht="33.75" outlineLevel="1" x14ac:dyDescent="0.2">
      <c r="A124" s="252">
        <v>54</v>
      </c>
      <c r="B124" s="253" t="s">
        <v>279</v>
      </c>
      <c r="C124" s="263" t="s">
        <v>280</v>
      </c>
      <c r="D124" s="254" t="s">
        <v>132</v>
      </c>
      <c r="E124" s="255">
        <v>107.8</v>
      </c>
      <c r="F124" s="256"/>
      <c r="G124" s="257">
        <f>ROUND(E124*F124,2)</f>
        <v>0</v>
      </c>
      <c r="H124" s="256"/>
      <c r="I124" s="257">
        <f>ROUND(E124*H124,2)</f>
        <v>0</v>
      </c>
      <c r="J124" s="256"/>
      <c r="K124" s="257">
        <f>ROUND(E124*J124,2)</f>
        <v>0</v>
      </c>
      <c r="L124" s="257">
        <v>21</v>
      </c>
      <c r="M124" s="257">
        <f>G124*(1+L124/100)</f>
        <v>0</v>
      </c>
      <c r="N124" s="255">
        <v>0.28349999999999997</v>
      </c>
      <c r="O124" s="255">
        <f>ROUND(E124*N124,2)</f>
        <v>30.56</v>
      </c>
      <c r="P124" s="255">
        <v>0</v>
      </c>
      <c r="Q124" s="255">
        <f>ROUND(E124*P124,2)</f>
        <v>0</v>
      </c>
      <c r="R124" s="257"/>
      <c r="S124" s="257" t="s">
        <v>241</v>
      </c>
      <c r="T124" s="258" t="s">
        <v>242</v>
      </c>
      <c r="U124" s="232">
        <v>0.4</v>
      </c>
      <c r="V124" s="232">
        <f>ROUND(E124*U124,2)</f>
        <v>43.12</v>
      </c>
      <c r="W124" s="232"/>
      <c r="X124" s="232" t="s">
        <v>121</v>
      </c>
      <c r="Y124" s="232" t="s">
        <v>122</v>
      </c>
      <c r="Z124" s="212"/>
      <c r="AA124" s="212"/>
      <c r="AB124" s="212"/>
      <c r="AC124" s="212"/>
      <c r="AD124" s="212"/>
      <c r="AE124" s="212"/>
      <c r="AF124" s="212"/>
      <c r="AG124" s="212" t="s">
        <v>123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2.5" outlineLevel="1" x14ac:dyDescent="0.2">
      <c r="A125" s="245">
        <v>55</v>
      </c>
      <c r="B125" s="246" t="s">
        <v>281</v>
      </c>
      <c r="C125" s="264" t="s">
        <v>282</v>
      </c>
      <c r="D125" s="247" t="s">
        <v>283</v>
      </c>
      <c r="E125" s="248">
        <v>191.20500000000001</v>
      </c>
      <c r="F125" s="249"/>
      <c r="G125" s="250">
        <f>ROUND(E125*F125,2)</f>
        <v>0</v>
      </c>
      <c r="H125" s="249"/>
      <c r="I125" s="250">
        <f>ROUND(E125*H125,2)</f>
        <v>0</v>
      </c>
      <c r="J125" s="249"/>
      <c r="K125" s="250">
        <f>ROUND(E125*J125,2)</f>
        <v>0</v>
      </c>
      <c r="L125" s="250">
        <v>21</v>
      </c>
      <c r="M125" s="250">
        <f>G125*(1+L125/100)</f>
        <v>0</v>
      </c>
      <c r="N125" s="248">
        <v>0.06</v>
      </c>
      <c r="O125" s="248">
        <f>ROUND(E125*N125,2)</f>
        <v>11.47</v>
      </c>
      <c r="P125" s="248">
        <v>0</v>
      </c>
      <c r="Q125" s="248">
        <f>ROUND(E125*P125,2)</f>
        <v>0</v>
      </c>
      <c r="R125" s="250" t="s">
        <v>197</v>
      </c>
      <c r="S125" s="250" t="s">
        <v>120</v>
      </c>
      <c r="T125" s="251" t="s">
        <v>120</v>
      </c>
      <c r="U125" s="232">
        <v>0</v>
      </c>
      <c r="V125" s="232">
        <f>ROUND(E125*U125,2)</f>
        <v>0</v>
      </c>
      <c r="W125" s="232"/>
      <c r="X125" s="232" t="s">
        <v>198</v>
      </c>
      <c r="Y125" s="232" t="s">
        <v>122</v>
      </c>
      <c r="Z125" s="212"/>
      <c r="AA125" s="212"/>
      <c r="AB125" s="212"/>
      <c r="AC125" s="212"/>
      <c r="AD125" s="212"/>
      <c r="AE125" s="212"/>
      <c r="AF125" s="212"/>
      <c r="AG125" s="212" t="s">
        <v>199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2" x14ac:dyDescent="0.2">
      <c r="A126" s="229"/>
      <c r="B126" s="230"/>
      <c r="C126" s="265" t="s">
        <v>284</v>
      </c>
      <c r="D126" s="233"/>
      <c r="E126" s="234">
        <v>182.1</v>
      </c>
      <c r="F126" s="232"/>
      <c r="G126" s="232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137</v>
      </c>
      <c r="AH126" s="212">
        <v>5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29"/>
      <c r="B127" s="230"/>
      <c r="C127" s="266" t="s">
        <v>246</v>
      </c>
      <c r="D127" s="235"/>
      <c r="E127" s="236">
        <v>9.1050000000000004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137</v>
      </c>
      <c r="AH127" s="212">
        <v>4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2.5" outlineLevel="1" x14ac:dyDescent="0.2">
      <c r="A128" s="245">
        <v>56</v>
      </c>
      <c r="B128" s="246" t="s">
        <v>285</v>
      </c>
      <c r="C128" s="264" t="s">
        <v>286</v>
      </c>
      <c r="D128" s="247" t="s">
        <v>283</v>
      </c>
      <c r="E128" s="248">
        <v>109.45</v>
      </c>
      <c r="F128" s="249"/>
      <c r="G128" s="250">
        <f>ROUND(E128*F128,2)</f>
        <v>0</v>
      </c>
      <c r="H128" s="249"/>
      <c r="I128" s="250">
        <f>ROUND(E128*H128,2)</f>
        <v>0</v>
      </c>
      <c r="J128" s="249"/>
      <c r="K128" s="250">
        <f>ROUND(E128*J128,2)</f>
        <v>0</v>
      </c>
      <c r="L128" s="250">
        <v>21</v>
      </c>
      <c r="M128" s="250">
        <f>G128*(1+L128/100)</f>
        <v>0</v>
      </c>
      <c r="N128" s="248">
        <v>0.08</v>
      </c>
      <c r="O128" s="248">
        <f>ROUND(E128*N128,2)</f>
        <v>8.76</v>
      </c>
      <c r="P128" s="248">
        <v>0</v>
      </c>
      <c r="Q128" s="248">
        <f>ROUND(E128*P128,2)</f>
        <v>0</v>
      </c>
      <c r="R128" s="250" t="s">
        <v>197</v>
      </c>
      <c r="S128" s="250" t="s">
        <v>120</v>
      </c>
      <c r="T128" s="251" t="s">
        <v>120</v>
      </c>
      <c r="U128" s="232">
        <v>0</v>
      </c>
      <c r="V128" s="232">
        <f>ROUND(E128*U128,2)</f>
        <v>0</v>
      </c>
      <c r="W128" s="232"/>
      <c r="X128" s="232" t="s">
        <v>198</v>
      </c>
      <c r="Y128" s="232" t="s">
        <v>122</v>
      </c>
      <c r="Z128" s="212"/>
      <c r="AA128" s="212"/>
      <c r="AB128" s="212"/>
      <c r="AC128" s="212"/>
      <c r="AD128" s="212"/>
      <c r="AE128" s="212"/>
      <c r="AF128" s="212"/>
      <c r="AG128" s="212" t="s">
        <v>199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">
      <c r="A129" s="229"/>
      <c r="B129" s="230"/>
      <c r="C129" s="265" t="s">
        <v>287</v>
      </c>
      <c r="D129" s="233"/>
      <c r="E129" s="234">
        <v>109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137</v>
      </c>
      <c r="AH129" s="212">
        <v>5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29"/>
      <c r="B130" s="230"/>
      <c r="C130" s="266" t="s">
        <v>246</v>
      </c>
      <c r="D130" s="235"/>
      <c r="E130" s="236">
        <v>5.45</v>
      </c>
      <c r="F130" s="232"/>
      <c r="G130" s="23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137</v>
      </c>
      <c r="AH130" s="212">
        <v>4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">
      <c r="A131" s="229"/>
      <c r="B131" s="230"/>
      <c r="C131" s="265" t="s">
        <v>288</v>
      </c>
      <c r="D131" s="233"/>
      <c r="E131" s="234">
        <v>-3</v>
      </c>
      <c r="F131" s="232"/>
      <c r="G131" s="232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137</v>
      </c>
      <c r="AH131" s="212">
        <v>5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29"/>
      <c r="B132" s="230"/>
      <c r="C132" s="265" t="s">
        <v>289</v>
      </c>
      <c r="D132" s="233"/>
      <c r="E132" s="234">
        <v>-2</v>
      </c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137</v>
      </c>
      <c r="AH132" s="212">
        <v>5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22.5" outlineLevel="1" x14ac:dyDescent="0.2">
      <c r="A133" s="245">
        <v>57</v>
      </c>
      <c r="B133" s="246" t="s">
        <v>290</v>
      </c>
      <c r="C133" s="264" t="s">
        <v>291</v>
      </c>
      <c r="D133" s="247" t="s">
        <v>283</v>
      </c>
      <c r="E133" s="248">
        <v>18.899999999999999</v>
      </c>
      <c r="F133" s="249"/>
      <c r="G133" s="250">
        <f>ROUND(E133*F133,2)</f>
        <v>0</v>
      </c>
      <c r="H133" s="249"/>
      <c r="I133" s="250">
        <f>ROUND(E133*H133,2)</f>
        <v>0</v>
      </c>
      <c r="J133" s="249"/>
      <c r="K133" s="250">
        <f>ROUND(E133*J133,2)</f>
        <v>0</v>
      </c>
      <c r="L133" s="250">
        <v>21</v>
      </c>
      <c r="M133" s="250">
        <f>G133*(1+L133/100)</f>
        <v>0</v>
      </c>
      <c r="N133" s="248">
        <v>5.1999999999999998E-2</v>
      </c>
      <c r="O133" s="248">
        <f>ROUND(E133*N133,2)</f>
        <v>0.98</v>
      </c>
      <c r="P133" s="248">
        <v>0</v>
      </c>
      <c r="Q133" s="248">
        <f>ROUND(E133*P133,2)</f>
        <v>0</v>
      </c>
      <c r="R133" s="250" t="s">
        <v>197</v>
      </c>
      <c r="S133" s="250" t="s">
        <v>120</v>
      </c>
      <c r="T133" s="251" t="s">
        <v>120</v>
      </c>
      <c r="U133" s="232">
        <v>0</v>
      </c>
      <c r="V133" s="232">
        <f>ROUND(E133*U133,2)</f>
        <v>0</v>
      </c>
      <c r="W133" s="232"/>
      <c r="X133" s="232" t="s">
        <v>198</v>
      </c>
      <c r="Y133" s="232" t="s">
        <v>122</v>
      </c>
      <c r="Z133" s="212"/>
      <c r="AA133" s="212"/>
      <c r="AB133" s="212"/>
      <c r="AC133" s="212"/>
      <c r="AD133" s="212"/>
      <c r="AE133" s="212"/>
      <c r="AF133" s="212"/>
      <c r="AG133" s="212" t="s">
        <v>199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2">
      <c r="A134" s="229"/>
      <c r="B134" s="230"/>
      <c r="C134" s="265" t="s">
        <v>292</v>
      </c>
      <c r="D134" s="233"/>
      <c r="E134" s="234">
        <v>18</v>
      </c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137</v>
      </c>
      <c r="AH134" s="212">
        <v>5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29"/>
      <c r="B135" s="230"/>
      <c r="C135" s="266" t="s">
        <v>246</v>
      </c>
      <c r="D135" s="235"/>
      <c r="E135" s="236">
        <v>0.9</v>
      </c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137</v>
      </c>
      <c r="AH135" s="212">
        <v>4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22.5" outlineLevel="1" x14ac:dyDescent="0.2">
      <c r="A136" s="252">
        <v>58</v>
      </c>
      <c r="B136" s="253" t="s">
        <v>293</v>
      </c>
      <c r="C136" s="263" t="s">
        <v>294</v>
      </c>
      <c r="D136" s="254" t="s">
        <v>283</v>
      </c>
      <c r="E136" s="255">
        <v>3</v>
      </c>
      <c r="F136" s="256"/>
      <c r="G136" s="257">
        <f>ROUND(E136*F136,2)</f>
        <v>0</v>
      </c>
      <c r="H136" s="256"/>
      <c r="I136" s="257">
        <f>ROUND(E136*H136,2)</f>
        <v>0</v>
      </c>
      <c r="J136" s="256"/>
      <c r="K136" s="257">
        <f>ROUND(E136*J136,2)</f>
        <v>0</v>
      </c>
      <c r="L136" s="257">
        <v>21</v>
      </c>
      <c r="M136" s="257">
        <f>G136*(1+L136/100)</f>
        <v>0</v>
      </c>
      <c r="N136" s="255">
        <v>6.9000000000000006E-2</v>
      </c>
      <c r="O136" s="255">
        <f>ROUND(E136*N136,2)</f>
        <v>0.21</v>
      </c>
      <c r="P136" s="255">
        <v>0</v>
      </c>
      <c r="Q136" s="255">
        <f>ROUND(E136*P136,2)</f>
        <v>0</v>
      </c>
      <c r="R136" s="257" t="s">
        <v>197</v>
      </c>
      <c r="S136" s="257" t="s">
        <v>120</v>
      </c>
      <c r="T136" s="258" t="s">
        <v>120</v>
      </c>
      <c r="U136" s="232">
        <v>0</v>
      </c>
      <c r="V136" s="232">
        <f>ROUND(E136*U136,2)</f>
        <v>0</v>
      </c>
      <c r="W136" s="232"/>
      <c r="X136" s="232" t="s">
        <v>198</v>
      </c>
      <c r="Y136" s="232" t="s">
        <v>122</v>
      </c>
      <c r="Z136" s="212"/>
      <c r="AA136" s="212"/>
      <c r="AB136" s="212"/>
      <c r="AC136" s="212"/>
      <c r="AD136" s="212"/>
      <c r="AE136" s="212"/>
      <c r="AF136" s="212"/>
      <c r="AG136" s="212" t="s">
        <v>199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2.5" outlineLevel="1" x14ac:dyDescent="0.2">
      <c r="A137" s="252">
        <v>59</v>
      </c>
      <c r="B137" s="253" t="s">
        <v>295</v>
      </c>
      <c r="C137" s="263" t="s">
        <v>296</v>
      </c>
      <c r="D137" s="254" t="s">
        <v>283</v>
      </c>
      <c r="E137" s="255">
        <v>2</v>
      </c>
      <c r="F137" s="256"/>
      <c r="G137" s="257">
        <f>ROUND(E137*F137,2)</f>
        <v>0</v>
      </c>
      <c r="H137" s="256"/>
      <c r="I137" s="257">
        <f>ROUND(E137*H137,2)</f>
        <v>0</v>
      </c>
      <c r="J137" s="256"/>
      <c r="K137" s="257">
        <f>ROUND(E137*J137,2)</f>
        <v>0</v>
      </c>
      <c r="L137" s="257">
        <v>21</v>
      </c>
      <c r="M137" s="257">
        <f>G137*(1+L137/100)</f>
        <v>0</v>
      </c>
      <c r="N137" s="255">
        <v>6.9000000000000006E-2</v>
      </c>
      <c r="O137" s="255">
        <f>ROUND(E137*N137,2)</f>
        <v>0.14000000000000001</v>
      </c>
      <c r="P137" s="255">
        <v>0</v>
      </c>
      <c r="Q137" s="255">
        <f>ROUND(E137*P137,2)</f>
        <v>0</v>
      </c>
      <c r="R137" s="257" t="s">
        <v>197</v>
      </c>
      <c r="S137" s="257" t="s">
        <v>120</v>
      </c>
      <c r="T137" s="258" t="s">
        <v>120</v>
      </c>
      <c r="U137" s="232">
        <v>0</v>
      </c>
      <c r="V137" s="232">
        <f>ROUND(E137*U137,2)</f>
        <v>0</v>
      </c>
      <c r="W137" s="232"/>
      <c r="X137" s="232" t="s">
        <v>198</v>
      </c>
      <c r="Y137" s="232" t="s">
        <v>122</v>
      </c>
      <c r="Z137" s="212"/>
      <c r="AA137" s="212"/>
      <c r="AB137" s="212"/>
      <c r="AC137" s="212"/>
      <c r="AD137" s="212"/>
      <c r="AE137" s="212"/>
      <c r="AF137" s="212"/>
      <c r="AG137" s="212" t="s">
        <v>199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x14ac:dyDescent="0.2">
      <c r="A138" s="238" t="s">
        <v>115</v>
      </c>
      <c r="B138" s="239" t="s">
        <v>80</v>
      </c>
      <c r="C138" s="262" t="s">
        <v>81</v>
      </c>
      <c r="D138" s="240"/>
      <c r="E138" s="241"/>
      <c r="F138" s="242"/>
      <c r="G138" s="242">
        <f>SUMIF(AG139:AG142,"&lt;&gt;NOR",G139:G142)</f>
        <v>0</v>
      </c>
      <c r="H138" s="242"/>
      <c r="I138" s="242">
        <f>SUM(I139:I142)</f>
        <v>0</v>
      </c>
      <c r="J138" s="242"/>
      <c r="K138" s="242">
        <f>SUM(K139:K142)</f>
        <v>0</v>
      </c>
      <c r="L138" s="242"/>
      <c r="M138" s="242">
        <f>SUM(M139:M142)</f>
        <v>0</v>
      </c>
      <c r="N138" s="241"/>
      <c r="O138" s="241">
        <f>SUM(O139:O142)</f>
        <v>0</v>
      </c>
      <c r="P138" s="241"/>
      <c r="Q138" s="241">
        <f>SUM(Q139:Q142)</f>
        <v>0</v>
      </c>
      <c r="R138" s="242"/>
      <c r="S138" s="242"/>
      <c r="T138" s="243"/>
      <c r="U138" s="237"/>
      <c r="V138" s="237">
        <f>SUM(V139:V142)</f>
        <v>1.96</v>
      </c>
      <c r="W138" s="237"/>
      <c r="X138" s="237"/>
      <c r="Y138" s="237"/>
      <c r="AG138" t="s">
        <v>116</v>
      </c>
    </row>
    <row r="139" spans="1:60" outlineLevel="1" x14ac:dyDescent="0.2">
      <c r="A139" s="245">
        <v>60</v>
      </c>
      <c r="B139" s="246" t="s">
        <v>297</v>
      </c>
      <c r="C139" s="264" t="s">
        <v>298</v>
      </c>
      <c r="D139" s="247" t="s">
        <v>119</v>
      </c>
      <c r="E139" s="248">
        <v>108.7</v>
      </c>
      <c r="F139" s="249"/>
      <c r="G139" s="250">
        <f>ROUND(E139*F139,2)</f>
        <v>0</v>
      </c>
      <c r="H139" s="249"/>
      <c r="I139" s="250">
        <f>ROUND(E139*H139,2)</f>
        <v>0</v>
      </c>
      <c r="J139" s="249"/>
      <c r="K139" s="250">
        <f>ROUND(E139*J139,2)</f>
        <v>0</v>
      </c>
      <c r="L139" s="250">
        <v>21</v>
      </c>
      <c r="M139" s="250">
        <f>G139*(1+L139/100)</f>
        <v>0</v>
      </c>
      <c r="N139" s="248">
        <v>1.0000000000000001E-5</v>
      </c>
      <c r="O139" s="248">
        <f>ROUND(E139*N139,2)</f>
        <v>0</v>
      </c>
      <c r="P139" s="248">
        <v>0</v>
      </c>
      <c r="Q139" s="248">
        <f>ROUND(E139*P139,2)</f>
        <v>0</v>
      </c>
      <c r="R139" s="250"/>
      <c r="S139" s="250" t="s">
        <v>120</v>
      </c>
      <c r="T139" s="251" t="s">
        <v>120</v>
      </c>
      <c r="U139" s="232">
        <v>1.6E-2</v>
      </c>
      <c r="V139" s="232">
        <f>ROUND(E139*U139,2)</f>
        <v>1.74</v>
      </c>
      <c r="W139" s="232"/>
      <c r="X139" s="232" t="s">
        <v>121</v>
      </c>
      <c r="Y139" s="232" t="s">
        <v>122</v>
      </c>
      <c r="Z139" s="212"/>
      <c r="AA139" s="212"/>
      <c r="AB139" s="212"/>
      <c r="AC139" s="212"/>
      <c r="AD139" s="212"/>
      <c r="AE139" s="212"/>
      <c r="AF139" s="212"/>
      <c r="AG139" s="212" t="s">
        <v>123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2" x14ac:dyDescent="0.2">
      <c r="A140" s="229"/>
      <c r="B140" s="230"/>
      <c r="C140" s="265" t="s">
        <v>217</v>
      </c>
      <c r="D140" s="233"/>
      <c r="E140" s="234">
        <v>108.7</v>
      </c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137</v>
      </c>
      <c r="AH140" s="212">
        <v>5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45">
        <v>61</v>
      </c>
      <c r="B141" s="246" t="s">
        <v>299</v>
      </c>
      <c r="C141" s="264" t="s">
        <v>300</v>
      </c>
      <c r="D141" s="247" t="s">
        <v>119</v>
      </c>
      <c r="E141" s="248">
        <v>108.7</v>
      </c>
      <c r="F141" s="249"/>
      <c r="G141" s="250">
        <f>ROUND(E141*F141,2)</f>
        <v>0</v>
      </c>
      <c r="H141" s="249"/>
      <c r="I141" s="250">
        <f>ROUND(E141*H141,2)</f>
        <v>0</v>
      </c>
      <c r="J141" s="249"/>
      <c r="K141" s="250">
        <f>ROUND(E141*J141,2)</f>
        <v>0</v>
      </c>
      <c r="L141" s="250">
        <v>21</v>
      </c>
      <c r="M141" s="250">
        <f>G141*(1+L141/100)</f>
        <v>0</v>
      </c>
      <c r="N141" s="248">
        <v>0</v>
      </c>
      <c r="O141" s="248">
        <f>ROUND(E141*N141,2)</f>
        <v>0</v>
      </c>
      <c r="P141" s="248">
        <v>0</v>
      </c>
      <c r="Q141" s="248">
        <f>ROUND(E141*P141,2)</f>
        <v>0</v>
      </c>
      <c r="R141" s="250"/>
      <c r="S141" s="250" t="s">
        <v>120</v>
      </c>
      <c r="T141" s="251" t="s">
        <v>120</v>
      </c>
      <c r="U141" s="232">
        <v>2E-3</v>
      </c>
      <c r="V141" s="232">
        <f>ROUND(E141*U141,2)</f>
        <v>0.22</v>
      </c>
      <c r="W141" s="232"/>
      <c r="X141" s="232" t="s">
        <v>121</v>
      </c>
      <c r="Y141" s="232" t="s">
        <v>122</v>
      </c>
      <c r="Z141" s="212"/>
      <c r="AA141" s="212"/>
      <c r="AB141" s="212"/>
      <c r="AC141" s="212"/>
      <c r="AD141" s="212"/>
      <c r="AE141" s="212"/>
      <c r="AF141" s="212"/>
      <c r="AG141" s="212" t="s">
        <v>123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2">
      <c r="A142" s="229"/>
      <c r="B142" s="230"/>
      <c r="C142" s="265" t="s">
        <v>301</v>
      </c>
      <c r="D142" s="233"/>
      <c r="E142" s="234">
        <v>108.7</v>
      </c>
      <c r="F142" s="232"/>
      <c r="G142" s="232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137</v>
      </c>
      <c r="AH142" s="212">
        <v>5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x14ac:dyDescent="0.2">
      <c r="A143" s="238" t="s">
        <v>115</v>
      </c>
      <c r="B143" s="239" t="s">
        <v>82</v>
      </c>
      <c r="C143" s="262" t="s">
        <v>83</v>
      </c>
      <c r="D143" s="240"/>
      <c r="E143" s="241"/>
      <c r="F143" s="242"/>
      <c r="G143" s="242">
        <f>SUMIF(AG144:AG147,"&lt;&gt;NOR",G144:G147)</f>
        <v>0</v>
      </c>
      <c r="H143" s="242"/>
      <c r="I143" s="242">
        <f>SUM(I144:I147)</f>
        <v>0</v>
      </c>
      <c r="J143" s="242"/>
      <c r="K143" s="242">
        <f>SUM(K144:K147)</f>
        <v>0</v>
      </c>
      <c r="L143" s="242"/>
      <c r="M143" s="242">
        <f>SUM(M144:M147)</f>
        <v>0</v>
      </c>
      <c r="N143" s="241"/>
      <c r="O143" s="241">
        <f>SUM(O144:O147)</f>
        <v>0</v>
      </c>
      <c r="P143" s="241"/>
      <c r="Q143" s="241">
        <f>SUM(Q144:Q147)</f>
        <v>0</v>
      </c>
      <c r="R143" s="242"/>
      <c r="S143" s="242"/>
      <c r="T143" s="243"/>
      <c r="U143" s="237"/>
      <c r="V143" s="237">
        <f>SUM(V144:V147)</f>
        <v>207.33</v>
      </c>
      <c r="W143" s="237"/>
      <c r="X143" s="237"/>
      <c r="Y143" s="237"/>
      <c r="AG143" t="s">
        <v>116</v>
      </c>
    </row>
    <row r="144" spans="1:60" outlineLevel="1" x14ac:dyDescent="0.2">
      <c r="A144" s="245">
        <v>62</v>
      </c>
      <c r="B144" s="246" t="s">
        <v>302</v>
      </c>
      <c r="C144" s="264" t="s">
        <v>303</v>
      </c>
      <c r="D144" s="247" t="s">
        <v>211</v>
      </c>
      <c r="E144" s="248">
        <v>531.60865000000001</v>
      </c>
      <c r="F144" s="249"/>
      <c r="G144" s="250">
        <f>ROUND(E144*F144,2)</f>
        <v>0</v>
      </c>
      <c r="H144" s="249"/>
      <c r="I144" s="250">
        <f>ROUND(E144*H144,2)</f>
        <v>0</v>
      </c>
      <c r="J144" s="249"/>
      <c r="K144" s="250">
        <f>ROUND(E144*J144,2)</f>
        <v>0</v>
      </c>
      <c r="L144" s="250">
        <v>21</v>
      </c>
      <c r="M144" s="250">
        <f>G144*(1+L144/100)</f>
        <v>0</v>
      </c>
      <c r="N144" s="248">
        <v>0</v>
      </c>
      <c r="O144" s="248">
        <f>ROUND(E144*N144,2)</f>
        <v>0</v>
      </c>
      <c r="P144" s="248">
        <v>0</v>
      </c>
      <c r="Q144" s="248">
        <f>ROUND(E144*P144,2)</f>
        <v>0</v>
      </c>
      <c r="R144" s="250"/>
      <c r="S144" s="250" t="s">
        <v>120</v>
      </c>
      <c r="T144" s="251" t="s">
        <v>120</v>
      </c>
      <c r="U144" s="232">
        <v>0.39</v>
      </c>
      <c r="V144" s="232">
        <f>ROUND(E144*U144,2)</f>
        <v>207.33</v>
      </c>
      <c r="W144" s="232"/>
      <c r="X144" s="232" t="s">
        <v>304</v>
      </c>
      <c r="Y144" s="232" t="s">
        <v>122</v>
      </c>
      <c r="Z144" s="212"/>
      <c r="AA144" s="212"/>
      <c r="AB144" s="212"/>
      <c r="AC144" s="212"/>
      <c r="AD144" s="212"/>
      <c r="AE144" s="212"/>
      <c r="AF144" s="212"/>
      <c r="AG144" s="212" t="s">
        <v>305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2" x14ac:dyDescent="0.2">
      <c r="A145" s="229"/>
      <c r="B145" s="230"/>
      <c r="C145" s="265" t="s">
        <v>306</v>
      </c>
      <c r="D145" s="233"/>
      <c r="E145" s="234"/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137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2.5" outlineLevel="3" x14ac:dyDescent="0.2">
      <c r="A146" s="229"/>
      <c r="B146" s="230"/>
      <c r="C146" s="265" t="s">
        <v>307</v>
      </c>
      <c r="D146" s="233"/>
      <c r="E146" s="234"/>
      <c r="F146" s="232"/>
      <c r="G146" s="232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137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29"/>
      <c r="B147" s="230"/>
      <c r="C147" s="265" t="s">
        <v>308</v>
      </c>
      <c r="D147" s="233"/>
      <c r="E147" s="234">
        <v>531.60865000000001</v>
      </c>
      <c r="F147" s="232"/>
      <c r="G147" s="232"/>
      <c r="H147" s="232"/>
      <c r="I147" s="232"/>
      <c r="J147" s="232"/>
      <c r="K147" s="232"/>
      <c r="L147" s="232"/>
      <c r="M147" s="232"/>
      <c r="N147" s="231"/>
      <c r="O147" s="231"/>
      <c r="P147" s="231"/>
      <c r="Q147" s="231"/>
      <c r="R147" s="232"/>
      <c r="S147" s="232"/>
      <c r="T147" s="232"/>
      <c r="U147" s="232"/>
      <c r="V147" s="232"/>
      <c r="W147" s="232"/>
      <c r="X147" s="232"/>
      <c r="Y147" s="232"/>
      <c r="Z147" s="212"/>
      <c r="AA147" s="212"/>
      <c r="AB147" s="212"/>
      <c r="AC147" s="212"/>
      <c r="AD147" s="212"/>
      <c r="AE147" s="212"/>
      <c r="AF147" s="212"/>
      <c r="AG147" s="212" t="s">
        <v>137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x14ac:dyDescent="0.2">
      <c r="A148" s="238" t="s">
        <v>115</v>
      </c>
      <c r="B148" s="239" t="s">
        <v>84</v>
      </c>
      <c r="C148" s="262" t="s">
        <v>85</v>
      </c>
      <c r="D148" s="240"/>
      <c r="E148" s="241"/>
      <c r="F148" s="242"/>
      <c r="G148" s="242">
        <f>SUMIF(AG149:AG174,"&lt;&gt;NOR",G149:G174)</f>
        <v>0</v>
      </c>
      <c r="H148" s="242"/>
      <c r="I148" s="242">
        <f>SUM(I149:I174)</f>
        <v>0</v>
      </c>
      <c r="J148" s="242"/>
      <c r="K148" s="242">
        <f>SUM(K149:K174)</f>
        <v>0</v>
      </c>
      <c r="L148" s="242"/>
      <c r="M148" s="242">
        <f>SUM(M149:M174)</f>
        <v>0</v>
      </c>
      <c r="N148" s="241"/>
      <c r="O148" s="241">
        <f>SUM(O149:O174)</f>
        <v>0</v>
      </c>
      <c r="P148" s="241"/>
      <c r="Q148" s="241">
        <f>SUM(Q149:Q174)</f>
        <v>0</v>
      </c>
      <c r="R148" s="242"/>
      <c r="S148" s="242"/>
      <c r="T148" s="243"/>
      <c r="U148" s="237"/>
      <c r="V148" s="237">
        <f>SUM(V149:V174)</f>
        <v>198.32</v>
      </c>
      <c r="W148" s="237"/>
      <c r="X148" s="237"/>
      <c r="Y148" s="237"/>
      <c r="AG148" t="s">
        <v>116</v>
      </c>
    </row>
    <row r="149" spans="1:60" ht="22.5" outlineLevel="1" x14ac:dyDescent="0.2">
      <c r="A149" s="245">
        <v>63</v>
      </c>
      <c r="B149" s="246" t="s">
        <v>309</v>
      </c>
      <c r="C149" s="264" t="s">
        <v>310</v>
      </c>
      <c r="D149" s="247" t="s">
        <v>211</v>
      </c>
      <c r="E149" s="248">
        <v>149.136</v>
      </c>
      <c r="F149" s="249"/>
      <c r="G149" s="250">
        <f>ROUND(E149*F149,2)</f>
        <v>0</v>
      </c>
      <c r="H149" s="249"/>
      <c r="I149" s="250">
        <f>ROUND(E149*H149,2)</f>
        <v>0</v>
      </c>
      <c r="J149" s="249"/>
      <c r="K149" s="250">
        <f>ROUND(E149*J149,2)</f>
        <v>0</v>
      </c>
      <c r="L149" s="250">
        <v>21</v>
      </c>
      <c r="M149" s="250">
        <f>G149*(1+L149/100)</f>
        <v>0</v>
      </c>
      <c r="N149" s="248">
        <v>0</v>
      </c>
      <c r="O149" s="248">
        <f>ROUND(E149*N149,2)</f>
        <v>0</v>
      </c>
      <c r="P149" s="248">
        <v>0</v>
      </c>
      <c r="Q149" s="248">
        <f>ROUND(E149*P149,2)</f>
        <v>0</v>
      </c>
      <c r="R149" s="250"/>
      <c r="S149" s="250" t="s">
        <v>311</v>
      </c>
      <c r="T149" s="251" t="s">
        <v>242</v>
      </c>
      <c r="U149" s="232">
        <v>0</v>
      </c>
      <c r="V149" s="232">
        <f>ROUND(E149*U149,2)</f>
        <v>0</v>
      </c>
      <c r="W149" s="232"/>
      <c r="X149" s="232" t="s">
        <v>121</v>
      </c>
      <c r="Y149" s="232" t="s">
        <v>122</v>
      </c>
      <c r="Z149" s="212"/>
      <c r="AA149" s="212"/>
      <c r="AB149" s="212"/>
      <c r="AC149" s="212"/>
      <c r="AD149" s="212"/>
      <c r="AE149" s="212"/>
      <c r="AF149" s="212"/>
      <c r="AG149" s="212" t="s">
        <v>123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2" x14ac:dyDescent="0.2">
      <c r="A150" s="229"/>
      <c r="B150" s="230"/>
      <c r="C150" s="265" t="s">
        <v>312</v>
      </c>
      <c r="D150" s="233"/>
      <c r="E150" s="234">
        <v>9.6</v>
      </c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137</v>
      </c>
      <c r="AH150" s="212">
        <v>7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29"/>
      <c r="B151" s="230"/>
      <c r="C151" s="265" t="s">
        <v>313</v>
      </c>
      <c r="D151" s="233"/>
      <c r="E151" s="234">
        <v>83.7</v>
      </c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137</v>
      </c>
      <c r="AH151" s="212">
        <v>7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29"/>
      <c r="B152" s="230"/>
      <c r="C152" s="265" t="s">
        <v>314</v>
      </c>
      <c r="D152" s="233"/>
      <c r="E152" s="234">
        <v>55.835999999999999</v>
      </c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137</v>
      </c>
      <c r="AH152" s="212">
        <v>7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45">
        <v>64</v>
      </c>
      <c r="B153" s="246" t="s">
        <v>315</v>
      </c>
      <c r="C153" s="264" t="s">
        <v>316</v>
      </c>
      <c r="D153" s="247" t="s">
        <v>211</v>
      </c>
      <c r="E153" s="248">
        <v>102.366</v>
      </c>
      <c r="F153" s="249"/>
      <c r="G153" s="250">
        <f>ROUND(E153*F153,2)</f>
        <v>0</v>
      </c>
      <c r="H153" s="249"/>
      <c r="I153" s="250">
        <f>ROUND(E153*H153,2)</f>
        <v>0</v>
      </c>
      <c r="J153" s="249"/>
      <c r="K153" s="250">
        <f>ROUND(E153*J153,2)</f>
        <v>0</v>
      </c>
      <c r="L153" s="250">
        <v>21</v>
      </c>
      <c r="M153" s="250">
        <f>G153*(1+L153/100)</f>
        <v>0</v>
      </c>
      <c r="N153" s="248">
        <v>0</v>
      </c>
      <c r="O153" s="248">
        <f>ROUND(E153*N153,2)</f>
        <v>0</v>
      </c>
      <c r="P153" s="248">
        <v>0</v>
      </c>
      <c r="Q153" s="248">
        <f>ROUND(E153*P153,2)</f>
        <v>0</v>
      </c>
      <c r="R153" s="250"/>
      <c r="S153" s="250" t="s">
        <v>120</v>
      </c>
      <c r="T153" s="251" t="s">
        <v>120</v>
      </c>
      <c r="U153" s="232">
        <v>0</v>
      </c>
      <c r="V153" s="232">
        <f>ROUND(E153*U153,2)</f>
        <v>0</v>
      </c>
      <c r="W153" s="232"/>
      <c r="X153" s="232" t="s">
        <v>121</v>
      </c>
      <c r="Y153" s="232" t="s">
        <v>122</v>
      </c>
      <c r="Z153" s="212"/>
      <c r="AA153" s="212"/>
      <c r="AB153" s="212"/>
      <c r="AC153" s="212"/>
      <c r="AD153" s="212"/>
      <c r="AE153" s="212"/>
      <c r="AF153" s="212"/>
      <c r="AG153" s="212" t="s">
        <v>123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29"/>
      <c r="B154" s="230"/>
      <c r="C154" s="265" t="s">
        <v>317</v>
      </c>
      <c r="D154" s="233"/>
      <c r="E154" s="234">
        <v>102.366</v>
      </c>
      <c r="F154" s="232"/>
      <c r="G154" s="232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137</v>
      </c>
      <c r="AH154" s="212">
        <v>7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22.5" outlineLevel="1" x14ac:dyDescent="0.2">
      <c r="A155" s="245">
        <v>65</v>
      </c>
      <c r="B155" s="246" t="s">
        <v>318</v>
      </c>
      <c r="C155" s="264" t="s">
        <v>319</v>
      </c>
      <c r="D155" s="247" t="s">
        <v>211</v>
      </c>
      <c r="E155" s="248">
        <v>79.584999999999994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50"/>
      <c r="S155" s="250" t="s">
        <v>120</v>
      </c>
      <c r="T155" s="251" t="s">
        <v>120</v>
      </c>
      <c r="U155" s="232">
        <v>0</v>
      </c>
      <c r="V155" s="232">
        <f>ROUND(E155*U155,2)</f>
        <v>0</v>
      </c>
      <c r="W155" s="232"/>
      <c r="X155" s="232" t="s">
        <v>121</v>
      </c>
      <c r="Y155" s="232" t="s">
        <v>122</v>
      </c>
      <c r="Z155" s="212"/>
      <c r="AA155" s="212"/>
      <c r="AB155" s="212"/>
      <c r="AC155" s="212"/>
      <c r="AD155" s="212"/>
      <c r="AE155" s="212"/>
      <c r="AF155" s="212"/>
      <c r="AG155" s="212" t="s">
        <v>123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">
      <c r="A156" s="229"/>
      <c r="B156" s="230"/>
      <c r="C156" s="265" t="s">
        <v>320</v>
      </c>
      <c r="D156" s="233"/>
      <c r="E156" s="234">
        <v>51.183</v>
      </c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137</v>
      </c>
      <c r="AH156" s="212">
        <v>7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29"/>
      <c r="B157" s="230"/>
      <c r="C157" s="265" t="s">
        <v>321</v>
      </c>
      <c r="D157" s="233"/>
      <c r="E157" s="234">
        <v>28.402000000000001</v>
      </c>
      <c r="F157" s="232"/>
      <c r="G157" s="232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137</v>
      </c>
      <c r="AH157" s="212">
        <v>7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45">
        <v>66</v>
      </c>
      <c r="B158" s="246" t="s">
        <v>322</v>
      </c>
      <c r="C158" s="264" t="s">
        <v>323</v>
      </c>
      <c r="D158" s="247" t="s">
        <v>211</v>
      </c>
      <c r="E158" s="248">
        <v>331.08699999999999</v>
      </c>
      <c r="F158" s="249"/>
      <c r="G158" s="250">
        <f>ROUND(E158*F158,2)</f>
        <v>0</v>
      </c>
      <c r="H158" s="249"/>
      <c r="I158" s="250">
        <f>ROUND(E158*H158,2)</f>
        <v>0</v>
      </c>
      <c r="J158" s="249"/>
      <c r="K158" s="250">
        <f>ROUND(E158*J158,2)</f>
        <v>0</v>
      </c>
      <c r="L158" s="250">
        <v>21</v>
      </c>
      <c r="M158" s="250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50"/>
      <c r="S158" s="250" t="s">
        <v>120</v>
      </c>
      <c r="T158" s="251" t="s">
        <v>120</v>
      </c>
      <c r="U158" s="232">
        <v>9.9000000000000005E-2</v>
      </c>
      <c r="V158" s="232">
        <f>ROUND(E158*U158,2)</f>
        <v>32.78</v>
      </c>
      <c r="W158" s="232"/>
      <c r="X158" s="232" t="s">
        <v>324</v>
      </c>
      <c r="Y158" s="232" t="s">
        <v>122</v>
      </c>
      <c r="Z158" s="212"/>
      <c r="AA158" s="212"/>
      <c r="AB158" s="212"/>
      <c r="AC158" s="212"/>
      <c r="AD158" s="212"/>
      <c r="AE158" s="212"/>
      <c r="AF158" s="212"/>
      <c r="AG158" s="212" t="s">
        <v>325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ht="22.5" outlineLevel="2" x14ac:dyDescent="0.2">
      <c r="A159" s="229"/>
      <c r="B159" s="230"/>
      <c r="C159" s="265" t="s">
        <v>326</v>
      </c>
      <c r="D159" s="233"/>
      <c r="E159" s="234"/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137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29"/>
      <c r="B160" s="230"/>
      <c r="C160" s="265" t="s">
        <v>327</v>
      </c>
      <c r="D160" s="233"/>
      <c r="E160" s="234"/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137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29"/>
      <c r="B161" s="230"/>
      <c r="C161" s="265" t="s">
        <v>328</v>
      </c>
      <c r="D161" s="233"/>
      <c r="E161" s="234">
        <v>331.08699999999999</v>
      </c>
      <c r="F161" s="232"/>
      <c r="G161" s="232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137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45">
        <v>67</v>
      </c>
      <c r="B162" s="246" t="s">
        <v>329</v>
      </c>
      <c r="C162" s="264" t="s">
        <v>330</v>
      </c>
      <c r="D162" s="247" t="s">
        <v>211</v>
      </c>
      <c r="E162" s="248">
        <v>331.08699999999999</v>
      </c>
      <c r="F162" s="249"/>
      <c r="G162" s="250">
        <f>ROUND(E162*F162,2)</f>
        <v>0</v>
      </c>
      <c r="H162" s="249"/>
      <c r="I162" s="250">
        <f>ROUND(E162*H162,2)</f>
        <v>0</v>
      </c>
      <c r="J162" s="249"/>
      <c r="K162" s="250">
        <f>ROUND(E162*J162,2)</f>
        <v>0</v>
      </c>
      <c r="L162" s="250">
        <v>21</v>
      </c>
      <c r="M162" s="250">
        <f>G162*(1+L162/100)</f>
        <v>0</v>
      </c>
      <c r="N162" s="248">
        <v>0</v>
      </c>
      <c r="O162" s="248">
        <f>ROUND(E162*N162,2)</f>
        <v>0</v>
      </c>
      <c r="P162" s="248">
        <v>0</v>
      </c>
      <c r="Q162" s="248">
        <f>ROUND(E162*P162,2)</f>
        <v>0</v>
      </c>
      <c r="R162" s="250"/>
      <c r="S162" s="250" t="s">
        <v>120</v>
      </c>
      <c r="T162" s="251" t="s">
        <v>120</v>
      </c>
      <c r="U162" s="232">
        <v>0.49</v>
      </c>
      <c r="V162" s="232">
        <f>ROUND(E162*U162,2)</f>
        <v>162.22999999999999</v>
      </c>
      <c r="W162" s="232"/>
      <c r="X162" s="232" t="s">
        <v>324</v>
      </c>
      <c r="Y162" s="232" t="s">
        <v>122</v>
      </c>
      <c r="Z162" s="212"/>
      <c r="AA162" s="212"/>
      <c r="AB162" s="212"/>
      <c r="AC162" s="212"/>
      <c r="AD162" s="212"/>
      <c r="AE162" s="212"/>
      <c r="AF162" s="212"/>
      <c r="AG162" s="212" t="s">
        <v>325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ht="22.5" outlineLevel="2" x14ac:dyDescent="0.2">
      <c r="A163" s="229"/>
      <c r="B163" s="230"/>
      <c r="C163" s="265" t="s">
        <v>326</v>
      </c>
      <c r="D163" s="233"/>
      <c r="E163" s="234"/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137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29"/>
      <c r="B164" s="230"/>
      <c r="C164" s="265" t="s">
        <v>327</v>
      </c>
      <c r="D164" s="233"/>
      <c r="E164" s="234"/>
      <c r="F164" s="232"/>
      <c r="G164" s="232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137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29"/>
      <c r="B165" s="230"/>
      <c r="C165" s="265" t="s">
        <v>328</v>
      </c>
      <c r="D165" s="233"/>
      <c r="E165" s="234">
        <v>331.08699999999999</v>
      </c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137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45">
        <v>68</v>
      </c>
      <c r="B166" s="246" t="s">
        <v>331</v>
      </c>
      <c r="C166" s="264" t="s">
        <v>332</v>
      </c>
      <c r="D166" s="247" t="s">
        <v>211</v>
      </c>
      <c r="E166" s="248">
        <v>4635.2179999999998</v>
      </c>
      <c r="F166" s="249"/>
      <c r="G166" s="250">
        <f>ROUND(E166*F166,2)</f>
        <v>0</v>
      </c>
      <c r="H166" s="249"/>
      <c r="I166" s="250">
        <f>ROUND(E166*H166,2)</f>
        <v>0</v>
      </c>
      <c r="J166" s="249"/>
      <c r="K166" s="250">
        <f>ROUND(E166*J166,2)</f>
        <v>0</v>
      </c>
      <c r="L166" s="250">
        <v>21</v>
      </c>
      <c r="M166" s="250">
        <f>G166*(1+L166/100)</f>
        <v>0</v>
      </c>
      <c r="N166" s="248">
        <v>0</v>
      </c>
      <c r="O166" s="248">
        <f>ROUND(E166*N166,2)</f>
        <v>0</v>
      </c>
      <c r="P166" s="248">
        <v>0</v>
      </c>
      <c r="Q166" s="248">
        <f>ROUND(E166*P166,2)</f>
        <v>0</v>
      </c>
      <c r="R166" s="250"/>
      <c r="S166" s="250" t="s">
        <v>120</v>
      </c>
      <c r="T166" s="251" t="s">
        <v>120</v>
      </c>
      <c r="U166" s="232">
        <v>0</v>
      </c>
      <c r="V166" s="232">
        <f>ROUND(E166*U166,2)</f>
        <v>0</v>
      </c>
      <c r="W166" s="232"/>
      <c r="X166" s="232" t="s">
        <v>324</v>
      </c>
      <c r="Y166" s="232" t="s">
        <v>122</v>
      </c>
      <c r="Z166" s="212"/>
      <c r="AA166" s="212"/>
      <c r="AB166" s="212"/>
      <c r="AC166" s="212"/>
      <c r="AD166" s="212"/>
      <c r="AE166" s="212"/>
      <c r="AF166" s="212"/>
      <c r="AG166" s="212" t="s">
        <v>325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">
      <c r="A167" s="229"/>
      <c r="B167" s="230"/>
      <c r="C167" s="267" t="s">
        <v>333</v>
      </c>
      <c r="D167" s="259"/>
      <c r="E167" s="259"/>
      <c r="F167" s="259"/>
      <c r="G167" s="259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334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2.5" outlineLevel="2" x14ac:dyDescent="0.2">
      <c r="A168" s="229"/>
      <c r="B168" s="230"/>
      <c r="C168" s="265" t="s">
        <v>326</v>
      </c>
      <c r="D168" s="233"/>
      <c r="E168" s="234"/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137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29"/>
      <c r="B169" s="230"/>
      <c r="C169" s="265" t="s">
        <v>327</v>
      </c>
      <c r="D169" s="233"/>
      <c r="E169" s="234"/>
      <c r="F169" s="232"/>
      <c r="G169" s="232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137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29"/>
      <c r="B170" s="230"/>
      <c r="C170" s="265" t="s">
        <v>335</v>
      </c>
      <c r="D170" s="233"/>
      <c r="E170" s="234">
        <v>4635.2179999999998</v>
      </c>
      <c r="F170" s="232"/>
      <c r="G170" s="232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137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45">
        <v>69</v>
      </c>
      <c r="B171" s="246" t="s">
        <v>336</v>
      </c>
      <c r="C171" s="264" t="s">
        <v>337</v>
      </c>
      <c r="D171" s="247" t="s">
        <v>211</v>
      </c>
      <c r="E171" s="248">
        <v>331.08699999999999</v>
      </c>
      <c r="F171" s="249"/>
      <c r="G171" s="250">
        <f>ROUND(E171*F171,2)</f>
        <v>0</v>
      </c>
      <c r="H171" s="249"/>
      <c r="I171" s="250">
        <f>ROUND(E171*H171,2)</f>
        <v>0</v>
      </c>
      <c r="J171" s="249"/>
      <c r="K171" s="250">
        <f>ROUND(E171*J171,2)</f>
        <v>0</v>
      </c>
      <c r="L171" s="250">
        <v>21</v>
      </c>
      <c r="M171" s="250">
        <f>G171*(1+L171/100)</f>
        <v>0</v>
      </c>
      <c r="N171" s="248">
        <v>0</v>
      </c>
      <c r="O171" s="248">
        <f>ROUND(E171*N171,2)</f>
        <v>0</v>
      </c>
      <c r="P171" s="248">
        <v>0</v>
      </c>
      <c r="Q171" s="248">
        <f>ROUND(E171*P171,2)</f>
        <v>0</v>
      </c>
      <c r="R171" s="250"/>
      <c r="S171" s="250" t="s">
        <v>120</v>
      </c>
      <c r="T171" s="251" t="s">
        <v>120</v>
      </c>
      <c r="U171" s="232">
        <v>0.01</v>
      </c>
      <c r="V171" s="232">
        <f>ROUND(E171*U171,2)</f>
        <v>3.31</v>
      </c>
      <c r="W171" s="232"/>
      <c r="X171" s="232" t="s">
        <v>324</v>
      </c>
      <c r="Y171" s="232" t="s">
        <v>122</v>
      </c>
      <c r="Z171" s="212"/>
      <c r="AA171" s="212"/>
      <c r="AB171" s="212"/>
      <c r="AC171" s="212"/>
      <c r="AD171" s="212"/>
      <c r="AE171" s="212"/>
      <c r="AF171" s="212"/>
      <c r="AG171" s="212" t="s">
        <v>325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2.5" outlineLevel="2" x14ac:dyDescent="0.2">
      <c r="A172" s="229"/>
      <c r="B172" s="230"/>
      <c r="C172" s="265" t="s">
        <v>326</v>
      </c>
      <c r="D172" s="233"/>
      <c r="E172" s="234"/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137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29"/>
      <c r="B173" s="230"/>
      <c r="C173" s="265" t="s">
        <v>327</v>
      </c>
      <c r="D173" s="233"/>
      <c r="E173" s="234"/>
      <c r="F173" s="232"/>
      <c r="G173" s="232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137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29"/>
      <c r="B174" s="230"/>
      <c r="C174" s="265" t="s">
        <v>328</v>
      </c>
      <c r="D174" s="233"/>
      <c r="E174" s="234">
        <v>331.08699999999999</v>
      </c>
      <c r="F174" s="232"/>
      <c r="G174" s="232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137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x14ac:dyDescent="0.2">
      <c r="A175" s="238" t="s">
        <v>115</v>
      </c>
      <c r="B175" s="239" t="s">
        <v>87</v>
      </c>
      <c r="C175" s="262" t="s">
        <v>29</v>
      </c>
      <c r="D175" s="240"/>
      <c r="E175" s="241"/>
      <c r="F175" s="242"/>
      <c r="G175" s="242">
        <f>SUMIF(AG176:AG208,"&lt;&gt;NOR",G176:G208)</f>
        <v>0</v>
      </c>
      <c r="H175" s="242"/>
      <c r="I175" s="242">
        <f>SUM(I176:I208)</f>
        <v>0</v>
      </c>
      <c r="J175" s="242"/>
      <c r="K175" s="242">
        <f>SUM(K176:K208)</f>
        <v>0</v>
      </c>
      <c r="L175" s="242"/>
      <c r="M175" s="242">
        <f>SUM(M176:M208)</f>
        <v>0</v>
      </c>
      <c r="N175" s="241"/>
      <c r="O175" s="241">
        <f>SUM(O176:O208)</f>
        <v>0</v>
      </c>
      <c r="P175" s="241"/>
      <c r="Q175" s="241">
        <f>SUM(Q176:Q208)</f>
        <v>0</v>
      </c>
      <c r="R175" s="242"/>
      <c r="S175" s="242"/>
      <c r="T175" s="243"/>
      <c r="U175" s="237"/>
      <c r="V175" s="237">
        <f>SUM(V176:V208)</f>
        <v>0</v>
      </c>
      <c r="W175" s="237"/>
      <c r="X175" s="237"/>
      <c r="Y175" s="237"/>
      <c r="AG175" t="s">
        <v>116</v>
      </c>
    </row>
    <row r="176" spans="1:60" outlineLevel="1" x14ac:dyDescent="0.2">
      <c r="A176" s="252">
        <v>70</v>
      </c>
      <c r="B176" s="253" t="s">
        <v>338</v>
      </c>
      <c r="C176" s="263" t="s">
        <v>339</v>
      </c>
      <c r="D176" s="254" t="s">
        <v>340</v>
      </c>
      <c r="E176" s="255">
        <v>1</v>
      </c>
      <c r="F176" s="256"/>
      <c r="G176" s="257">
        <f>ROUND(E176*F176,2)</f>
        <v>0</v>
      </c>
      <c r="H176" s="256"/>
      <c r="I176" s="257">
        <f>ROUND(E176*H176,2)</f>
        <v>0</v>
      </c>
      <c r="J176" s="256"/>
      <c r="K176" s="257">
        <f>ROUND(E176*J176,2)</f>
        <v>0</v>
      </c>
      <c r="L176" s="257">
        <v>21</v>
      </c>
      <c r="M176" s="257">
        <f>G176*(1+L176/100)</f>
        <v>0</v>
      </c>
      <c r="N176" s="255">
        <v>0</v>
      </c>
      <c r="O176" s="255">
        <f>ROUND(E176*N176,2)</f>
        <v>0</v>
      </c>
      <c r="P176" s="255">
        <v>0</v>
      </c>
      <c r="Q176" s="255">
        <f>ROUND(E176*P176,2)</f>
        <v>0</v>
      </c>
      <c r="R176" s="257"/>
      <c r="S176" s="257" t="s">
        <v>241</v>
      </c>
      <c r="T176" s="258" t="s">
        <v>242</v>
      </c>
      <c r="U176" s="232">
        <v>0</v>
      </c>
      <c r="V176" s="232">
        <f>ROUND(E176*U176,2)</f>
        <v>0</v>
      </c>
      <c r="W176" s="232"/>
      <c r="X176" s="232" t="s">
        <v>121</v>
      </c>
      <c r="Y176" s="232" t="s">
        <v>122</v>
      </c>
      <c r="Z176" s="212"/>
      <c r="AA176" s="212"/>
      <c r="AB176" s="212"/>
      <c r="AC176" s="212"/>
      <c r="AD176" s="212"/>
      <c r="AE176" s="212"/>
      <c r="AF176" s="212"/>
      <c r="AG176" s="212" t="s">
        <v>123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2.5" outlineLevel="1" x14ac:dyDescent="0.2">
      <c r="A177" s="245">
        <v>71</v>
      </c>
      <c r="B177" s="246" t="s">
        <v>341</v>
      </c>
      <c r="C177" s="264" t="s">
        <v>342</v>
      </c>
      <c r="D177" s="247" t="s">
        <v>340</v>
      </c>
      <c r="E177" s="248">
        <v>1</v>
      </c>
      <c r="F177" s="249"/>
      <c r="G177" s="250">
        <f>ROUND(E177*F177,2)</f>
        <v>0</v>
      </c>
      <c r="H177" s="249"/>
      <c r="I177" s="250">
        <f>ROUND(E177*H177,2)</f>
        <v>0</v>
      </c>
      <c r="J177" s="249"/>
      <c r="K177" s="250">
        <f>ROUND(E177*J177,2)</f>
        <v>0</v>
      </c>
      <c r="L177" s="250">
        <v>21</v>
      </c>
      <c r="M177" s="250">
        <f>G177*(1+L177/100)</f>
        <v>0</v>
      </c>
      <c r="N177" s="248">
        <v>0</v>
      </c>
      <c r="O177" s="248">
        <f>ROUND(E177*N177,2)</f>
        <v>0</v>
      </c>
      <c r="P177" s="248">
        <v>0</v>
      </c>
      <c r="Q177" s="248">
        <f>ROUND(E177*P177,2)</f>
        <v>0</v>
      </c>
      <c r="R177" s="250"/>
      <c r="S177" s="250" t="s">
        <v>241</v>
      </c>
      <c r="T177" s="251" t="s">
        <v>242</v>
      </c>
      <c r="U177" s="232">
        <v>0</v>
      </c>
      <c r="V177" s="232">
        <f>ROUND(E177*U177,2)</f>
        <v>0</v>
      </c>
      <c r="W177" s="232"/>
      <c r="X177" s="232" t="s">
        <v>121</v>
      </c>
      <c r="Y177" s="232" t="s">
        <v>122</v>
      </c>
      <c r="Z177" s="212"/>
      <c r="AA177" s="212"/>
      <c r="AB177" s="212"/>
      <c r="AC177" s="212"/>
      <c r="AD177" s="212"/>
      <c r="AE177" s="212"/>
      <c r="AF177" s="212"/>
      <c r="AG177" s="212" t="s">
        <v>123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33.75" outlineLevel="2" x14ac:dyDescent="0.2">
      <c r="A178" s="229"/>
      <c r="B178" s="230"/>
      <c r="C178" s="267" t="s">
        <v>343</v>
      </c>
      <c r="D178" s="259"/>
      <c r="E178" s="259"/>
      <c r="F178" s="259"/>
      <c r="G178" s="259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334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60" t="str">
        <f>C178</f>
        <v>Uvedení všech povrchů dotčených stavbou do původního stavu (komunikace, chodníky zeleň, příkopy, propustky), včetně opravy, údržby a průběžného čištění, kropení komunikací užívaných v průběhu stavby</v>
      </c>
      <c r="BB178" s="212"/>
      <c r="BC178" s="212"/>
      <c r="BD178" s="212"/>
      <c r="BE178" s="212"/>
      <c r="BF178" s="212"/>
      <c r="BG178" s="212"/>
      <c r="BH178" s="212"/>
    </row>
    <row r="179" spans="1:60" ht="22.5" outlineLevel="1" x14ac:dyDescent="0.2">
      <c r="A179" s="252">
        <v>72</v>
      </c>
      <c r="B179" s="253" t="s">
        <v>344</v>
      </c>
      <c r="C179" s="263" t="s">
        <v>345</v>
      </c>
      <c r="D179" s="254" t="s">
        <v>340</v>
      </c>
      <c r="E179" s="255">
        <v>1</v>
      </c>
      <c r="F179" s="256"/>
      <c r="G179" s="257">
        <f>ROUND(E179*F179,2)</f>
        <v>0</v>
      </c>
      <c r="H179" s="256"/>
      <c r="I179" s="257">
        <f>ROUND(E179*H179,2)</f>
        <v>0</v>
      </c>
      <c r="J179" s="256"/>
      <c r="K179" s="257">
        <f>ROUND(E179*J179,2)</f>
        <v>0</v>
      </c>
      <c r="L179" s="257">
        <v>21</v>
      </c>
      <c r="M179" s="257">
        <f>G179*(1+L179/100)</f>
        <v>0</v>
      </c>
      <c r="N179" s="255">
        <v>0</v>
      </c>
      <c r="O179" s="255">
        <f>ROUND(E179*N179,2)</f>
        <v>0</v>
      </c>
      <c r="P179" s="255">
        <v>0</v>
      </c>
      <c r="Q179" s="255">
        <f>ROUND(E179*P179,2)</f>
        <v>0</v>
      </c>
      <c r="R179" s="257"/>
      <c r="S179" s="257" t="s">
        <v>241</v>
      </c>
      <c r="T179" s="258" t="s">
        <v>242</v>
      </c>
      <c r="U179" s="232">
        <v>0</v>
      </c>
      <c r="V179" s="232">
        <f>ROUND(E179*U179,2)</f>
        <v>0</v>
      </c>
      <c r="W179" s="232"/>
      <c r="X179" s="232" t="s">
        <v>121</v>
      </c>
      <c r="Y179" s="232" t="s">
        <v>122</v>
      </c>
      <c r="Z179" s="212"/>
      <c r="AA179" s="212"/>
      <c r="AB179" s="212"/>
      <c r="AC179" s="212"/>
      <c r="AD179" s="212"/>
      <c r="AE179" s="212"/>
      <c r="AF179" s="212"/>
      <c r="AG179" s="212" t="s">
        <v>123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45">
        <v>73</v>
      </c>
      <c r="B180" s="246" t="s">
        <v>346</v>
      </c>
      <c r="C180" s="264" t="s">
        <v>347</v>
      </c>
      <c r="D180" s="247" t="s">
        <v>348</v>
      </c>
      <c r="E180" s="248">
        <v>1</v>
      </c>
      <c r="F180" s="249"/>
      <c r="G180" s="250">
        <f>ROUND(E180*F180,2)</f>
        <v>0</v>
      </c>
      <c r="H180" s="249"/>
      <c r="I180" s="250">
        <f>ROUND(E180*H180,2)</f>
        <v>0</v>
      </c>
      <c r="J180" s="249"/>
      <c r="K180" s="250">
        <f>ROUND(E180*J180,2)</f>
        <v>0</v>
      </c>
      <c r="L180" s="250">
        <v>21</v>
      </c>
      <c r="M180" s="250">
        <f>G180*(1+L180/100)</f>
        <v>0</v>
      </c>
      <c r="N180" s="248">
        <v>0</v>
      </c>
      <c r="O180" s="248">
        <f>ROUND(E180*N180,2)</f>
        <v>0</v>
      </c>
      <c r="P180" s="248">
        <v>0</v>
      </c>
      <c r="Q180" s="248">
        <f>ROUND(E180*P180,2)</f>
        <v>0</v>
      </c>
      <c r="R180" s="250"/>
      <c r="S180" s="250" t="s">
        <v>120</v>
      </c>
      <c r="T180" s="251" t="s">
        <v>242</v>
      </c>
      <c r="U180" s="232">
        <v>0</v>
      </c>
      <c r="V180" s="232">
        <f>ROUND(E180*U180,2)</f>
        <v>0</v>
      </c>
      <c r="W180" s="232"/>
      <c r="X180" s="232" t="s">
        <v>349</v>
      </c>
      <c r="Y180" s="232" t="s">
        <v>122</v>
      </c>
      <c r="Z180" s="212"/>
      <c r="AA180" s="212"/>
      <c r="AB180" s="212"/>
      <c r="AC180" s="212"/>
      <c r="AD180" s="212"/>
      <c r="AE180" s="212"/>
      <c r="AF180" s="212"/>
      <c r="AG180" s="212" t="s">
        <v>350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2" x14ac:dyDescent="0.2">
      <c r="A181" s="229"/>
      <c r="B181" s="230"/>
      <c r="C181" s="267" t="s">
        <v>389</v>
      </c>
      <c r="D181" s="259"/>
      <c r="E181" s="259"/>
      <c r="F181" s="259"/>
      <c r="G181" s="259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334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22.5" outlineLevel="3" x14ac:dyDescent="0.2">
      <c r="A182" s="229"/>
      <c r="B182" s="230"/>
      <c r="C182" s="268" t="s">
        <v>351</v>
      </c>
      <c r="D182" s="261"/>
      <c r="E182" s="261"/>
      <c r="F182" s="261"/>
      <c r="G182" s="261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334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60" t="str">
        <f>C182</f>
        <v>Vyhotovení protokolu o vytyčení stavby se seznamem souřadnic vytyčených bodů a jejich polohopisnými (S-JTSK) a výškopisnými (Bpv) hodnotami.</v>
      </c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45">
        <v>74</v>
      </c>
      <c r="B183" s="246" t="s">
        <v>352</v>
      </c>
      <c r="C183" s="264" t="s">
        <v>353</v>
      </c>
      <c r="D183" s="247" t="s">
        <v>348</v>
      </c>
      <c r="E183" s="248">
        <v>1</v>
      </c>
      <c r="F183" s="249"/>
      <c r="G183" s="250">
        <f>ROUND(E183*F183,2)</f>
        <v>0</v>
      </c>
      <c r="H183" s="249"/>
      <c r="I183" s="250">
        <f>ROUND(E183*H183,2)</f>
        <v>0</v>
      </c>
      <c r="J183" s="249"/>
      <c r="K183" s="250">
        <f>ROUND(E183*J183,2)</f>
        <v>0</v>
      </c>
      <c r="L183" s="250">
        <v>21</v>
      </c>
      <c r="M183" s="250">
        <f>G183*(1+L183/100)</f>
        <v>0</v>
      </c>
      <c r="N183" s="248">
        <v>0</v>
      </c>
      <c r="O183" s="248">
        <f>ROUND(E183*N183,2)</f>
        <v>0</v>
      </c>
      <c r="P183" s="248">
        <v>0</v>
      </c>
      <c r="Q183" s="248">
        <f>ROUND(E183*P183,2)</f>
        <v>0</v>
      </c>
      <c r="R183" s="250"/>
      <c r="S183" s="250" t="s">
        <v>120</v>
      </c>
      <c r="T183" s="251" t="s">
        <v>242</v>
      </c>
      <c r="U183" s="232">
        <v>0</v>
      </c>
      <c r="V183" s="232">
        <f>ROUND(E183*U183,2)</f>
        <v>0</v>
      </c>
      <c r="W183" s="232"/>
      <c r="X183" s="232" t="s">
        <v>349</v>
      </c>
      <c r="Y183" s="232" t="s">
        <v>122</v>
      </c>
      <c r="Z183" s="212"/>
      <c r="AA183" s="212"/>
      <c r="AB183" s="212"/>
      <c r="AC183" s="212"/>
      <c r="AD183" s="212"/>
      <c r="AE183" s="212"/>
      <c r="AF183" s="212"/>
      <c r="AG183" s="212" t="s">
        <v>350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2.5" outlineLevel="2" x14ac:dyDescent="0.2">
      <c r="A184" s="229"/>
      <c r="B184" s="230"/>
      <c r="C184" s="267" t="s">
        <v>354</v>
      </c>
      <c r="D184" s="259"/>
      <c r="E184" s="259"/>
      <c r="F184" s="259"/>
      <c r="G184" s="259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334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60" t="str">
        <f>C184</f>
        <v>Zaměření a vytýčení stávajících inženýrských sítí v místě stavby z hlediska jejich ochrany při provádění stavby.</v>
      </c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45">
        <v>75</v>
      </c>
      <c r="B185" s="246" t="s">
        <v>355</v>
      </c>
      <c r="C185" s="264" t="s">
        <v>356</v>
      </c>
      <c r="D185" s="247" t="s">
        <v>348</v>
      </c>
      <c r="E185" s="248">
        <v>1</v>
      </c>
      <c r="F185" s="249"/>
      <c r="G185" s="250">
        <f>ROUND(E185*F185,2)</f>
        <v>0</v>
      </c>
      <c r="H185" s="249"/>
      <c r="I185" s="250">
        <f>ROUND(E185*H185,2)</f>
        <v>0</v>
      </c>
      <c r="J185" s="249"/>
      <c r="K185" s="250">
        <f>ROUND(E185*J185,2)</f>
        <v>0</v>
      </c>
      <c r="L185" s="250">
        <v>21</v>
      </c>
      <c r="M185" s="250">
        <f>G185*(1+L185/100)</f>
        <v>0</v>
      </c>
      <c r="N185" s="248">
        <v>0</v>
      </c>
      <c r="O185" s="248">
        <f>ROUND(E185*N185,2)</f>
        <v>0</v>
      </c>
      <c r="P185" s="248">
        <v>0</v>
      </c>
      <c r="Q185" s="248">
        <f>ROUND(E185*P185,2)</f>
        <v>0</v>
      </c>
      <c r="R185" s="250"/>
      <c r="S185" s="250" t="s">
        <v>120</v>
      </c>
      <c r="T185" s="251" t="s">
        <v>242</v>
      </c>
      <c r="U185" s="232">
        <v>0</v>
      </c>
      <c r="V185" s="232">
        <f>ROUND(E185*U185,2)</f>
        <v>0</v>
      </c>
      <c r="W185" s="232"/>
      <c r="X185" s="232" t="s">
        <v>349</v>
      </c>
      <c r="Y185" s="232" t="s">
        <v>122</v>
      </c>
      <c r="Z185" s="212"/>
      <c r="AA185" s="212"/>
      <c r="AB185" s="212"/>
      <c r="AC185" s="212"/>
      <c r="AD185" s="212"/>
      <c r="AE185" s="212"/>
      <c r="AF185" s="212"/>
      <c r="AG185" s="212" t="s">
        <v>350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78.75" outlineLevel="2" x14ac:dyDescent="0.2">
      <c r="A186" s="229"/>
      <c r="B186" s="230"/>
      <c r="C186" s="267" t="s">
        <v>357</v>
      </c>
      <c r="D186" s="259"/>
      <c r="E186" s="259"/>
      <c r="F186" s="259"/>
      <c r="G186" s="259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32"/>
      <c r="Z186" s="212"/>
      <c r="AA186" s="212"/>
      <c r="AB186" s="212"/>
      <c r="AC186" s="212"/>
      <c r="AD186" s="212"/>
      <c r="AE186" s="212"/>
      <c r="AF186" s="212"/>
      <c r="AG186" s="212" t="s">
        <v>334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60" t="str">
        <f>C186</f>
        <v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v>
      </c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45">
        <v>76</v>
      </c>
      <c r="B187" s="246" t="s">
        <v>358</v>
      </c>
      <c r="C187" s="264" t="s">
        <v>359</v>
      </c>
      <c r="D187" s="247" t="s">
        <v>348</v>
      </c>
      <c r="E187" s="248">
        <v>1</v>
      </c>
      <c r="F187" s="249"/>
      <c r="G187" s="250">
        <f>ROUND(E187*F187,2)</f>
        <v>0</v>
      </c>
      <c r="H187" s="249"/>
      <c r="I187" s="250">
        <f>ROUND(E187*H187,2)</f>
        <v>0</v>
      </c>
      <c r="J187" s="249"/>
      <c r="K187" s="250">
        <f>ROUND(E187*J187,2)</f>
        <v>0</v>
      </c>
      <c r="L187" s="250">
        <v>21</v>
      </c>
      <c r="M187" s="250">
        <f>G187*(1+L187/100)</f>
        <v>0</v>
      </c>
      <c r="N187" s="248">
        <v>0</v>
      </c>
      <c r="O187" s="248">
        <f>ROUND(E187*N187,2)</f>
        <v>0</v>
      </c>
      <c r="P187" s="248">
        <v>0</v>
      </c>
      <c r="Q187" s="248">
        <f>ROUND(E187*P187,2)</f>
        <v>0</v>
      </c>
      <c r="R187" s="250"/>
      <c r="S187" s="250" t="s">
        <v>120</v>
      </c>
      <c r="T187" s="251" t="s">
        <v>242</v>
      </c>
      <c r="U187" s="232">
        <v>0</v>
      </c>
      <c r="V187" s="232">
        <f>ROUND(E187*U187,2)</f>
        <v>0</v>
      </c>
      <c r="W187" s="232"/>
      <c r="X187" s="232" t="s">
        <v>349</v>
      </c>
      <c r="Y187" s="232" t="s">
        <v>122</v>
      </c>
      <c r="Z187" s="212"/>
      <c r="AA187" s="212"/>
      <c r="AB187" s="212"/>
      <c r="AC187" s="212"/>
      <c r="AD187" s="212"/>
      <c r="AE187" s="212"/>
      <c r="AF187" s="212"/>
      <c r="AG187" s="212" t="s">
        <v>350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ht="33.75" outlineLevel="2" x14ac:dyDescent="0.2">
      <c r="A188" s="229"/>
      <c r="B188" s="230"/>
      <c r="C188" s="267" t="s">
        <v>360</v>
      </c>
      <c r="D188" s="259"/>
      <c r="E188" s="259"/>
      <c r="F188" s="259"/>
      <c r="G188" s="259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32"/>
      <c r="Z188" s="212"/>
      <c r="AA188" s="212"/>
      <c r="AB188" s="212"/>
      <c r="AC188" s="212"/>
      <c r="AD188" s="212"/>
      <c r="AE188" s="212"/>
      <c r="AF188" s="212"/>
      <c r="AG188" s="212" t="s">
        <v>334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60" t="str">
        <f>C188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45">
        <v>77</v>
      </c>
      <c r="B189" s="246" t="s">
        <v>361</v>
      </c>
      <c r="C189" s="264" t="s">
        <v>362</v>
      </c>
      <c r="D189" s="247" t="s">
        <v>348</v>
      </c>
      <c r="E189" s="248">
        <v>1</v>
      </c>
      <c r="F189" s="249"/>
      <c r="G189" s="250">
        <f>ROUND(E189*F189,2)</f>
        <v>0</v>
      </c>
      <c r="H189" s="249"/>
      <c r="I189" s="250">
        <f>ROUND(E189*H189,2)</f>
        <v>0</v>
      </c>
      <c r="J189" s="249"/>
      <c r="K189" s="250">
        <f>ROUND(E189*J189,2)</f>
        <v>0</v>
      </c>
      <c r="L189" s="250">
        <v>21</v>
      </c>
      <c r="M189" s="250">
        <f>G189*(1+L189/100)</f>
        <v>0</v>
      </c>
      <c r="N189" s="248">
        <v>0</v>
      </c>
      <c r="O189" s="248">
        <f>ROUND(E189*N189,2)</f>
        <v>0</v>
      </c>
      <c r="P189" s="248">
        <v>0</v>
      </c>
      <c r="Q189" s="248">
        <f>ROUND(E189*P189,2)</f>
        <v>0</v>
      </c>
      <c r="R189" s="250"/>
      <c r="S189" s="250" t="s">
        <v>120</v>
      </c>
      <c r="T189" s="251" t="s">
        <v>242</v>
      </c>
      <c r="U189" s="232">
        <v>0</v>
      </c>
      <c r="V189" s="232">
        <f>ROUND(E189*U189,2)</f>
        <v>0</v>
      </c>
      <c r="W189" s="232"/>
      <c r="X189" s="232" t="s">
        <v>349</v>
      </c>
      <c r="Y189" s="232" t="s">
        <v>122</v>
      </c>
      <c r="Z189" s="212"/>
      <c r="AA189" s="212"/>
      <c r="AB189" s="212"/>
      <c r="AC189" s="212"/>
      <c r="AD189" s="212"/>
      <c r="AE189" s="212"/>
      <c r="AF189" s="212"/>
      <c r="AG189" s="212" t="s">
        <v>350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33.75" outlineLevel="2" x14ac:dyDescent="0.2">
      <c r="A190" s="229"/>
      <c r="B190" s="230"/>
      <c r="C190" s="267" t="s">
        <v>363</v>
      </c>
      <c r="D190" s="259"/>
      <c r="E190" s="259"/>
      <c r="F190" s="259"/>
      <c r="G190" s="259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32"/>
      <c r="Z190" s="212"/>
      <c r="AA190" s="212"/>
      <c r="AB190" s="212"/>
      <c r="AC190" s="212"/>
      <c r="AD190" s="212"/>
      <c r="AE190" s="212"/>
      <c r="AF190" s="212"/>
      <c r="AG190" s="212" t="s">
        <v>334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60" t="str">
        <f>C190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45">
        <v>78</v>
      </c>
      <c r="B191" s="246" t="s">
        <v>364</v>
      </c>
      <c r="C191" s="264" t="s">
        <v>365</v>
      </c>
      <c r="D191" s="247" t="s">
        <v>348</v>
      </c>
      <c r="E191" s="248">
        <v>1</v>
      </c>
      <c r="F191" s="249"/>
      <c r="G191" s="250">
        <f>ROUND(E191*F191,2)</f>
        <v>0</v>
      </c>
      <c r="H191" s="249"/>
      <c r="I191" s="250">
        <f>ROUND(E191*H191,2)</f>
        <v>0</v>
      </c>
      <c r="J191" s="249"/>
      <c r="K191" s="250">
        <f>ROUND(E191*J191,2)</f>
        <v>0</v>
      </c>
      <c r="L191" s="250">
        <v>21</v>
      </c>
      <c r="M191" s="250">
        <f>G191*(1+L191/100)</f>
        <v>0</v>
      </c>
      <c r="N191" s="248">
        <v>0</v>
      </c>
      <c r="O191" s="248">
        <f>ROUND(E191*N191,2)</f>
        <v>0</v>
      </c>
      <c r="P191" s="248">
        <v>0</v>
      </c>
      <c r="Q191" s="248">
        <f>ROUND(E191*P191,2)</f>
        <v>0</v>
      </c>
      <c r="R191" s="250"/>
      <c r="S191" s="250" t="s">
        <v>120</v>
      </c>
      <c r="T191" s="251" t="s">
        <v>242</v>
      </c>
      <c r="U191" s="232">
        <v>0</v>
      </c>
      <c r="V191" s="232">
        <f>ROUND(E191*U191,2)</f>
        <v>0</v>
      </c>
      <c r="W191" s="232"/>
      <c r="X191" s="232" t="s">
        <v>349</v>
      </c>
      <c r="Y191" s="232" t="s">
        <v>122</v>
      </c>
      <c r="Z191" s="212"/>
      <c r="AA191" s="212"/>
      <c r="AB191" s="212"/>
      <c r="AC191" s="212"/>
      <c r="AD191" s="212"/>
      <c r="AE191" s="212"/>
      <c r="AF191" s="212"/>
      <c r="AG191" s="212" t="s">
        <v>350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22.5" outlineLevel="2" x14ac:dyDescent="0.2">
      <c r="A192" s="229"/>
      <c r="B192" s="230"/>
      <c r="C192" s="267" t="s">
        <v>366</v>
      </c>
      <c r="D192" s="259"/>
      <c r="E192" s="259"/>
      <c r="F192" s="259"/>
      <c r="G192" s="259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334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60" t="str">
        <f>C192</f>
        <v>Náklady zhotovitele, související s prováděním zkoušek a revizí předepsaných technickými normami, TP nebo objednatelem a které jsou pro provedení díla nezbytné.</v>
      </c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29"/>
      <c r="B193" s="230"/>
      <c r="C193" s="268" t="s">
        <v>367</v>
      </c>
      <c r="D193" s="261"/>
      <c r="E193" s="261"/>
      <c r="F193" s="261"/>
      <c r="G193" s="261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334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29"/>
      <c r="B194" s="230"/>
      <c r="C194" s="268" t="s">
        <v>368</v>
      </c>
      <c r="D194" s="261"/>
      <c r="E194" s="261"/>
      <c r="F194" s="261"/>
      <c r="G194" s="261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32"/>
      <c r="Z194" s="212"/>
      <c r="AA194" s="212"/>
      <c r="AB194" s="212"/>
      <c r="AC194" s="212"/>
      <c r="AD194" s="212"/>
      <c r="AE194" s="212"/>
      <c r="AF194" s="212"/>
      <c r="AG194" s="212" t="s">
        <v>334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">
      <c r="A195" s="229"/>
      <c r="B195" s="230"/>
      <c r="C195" s="268" t="s">
        <v>369</v>
      </c>
      <c r="D195" s="261"/>
      <c r="E195" s="261"/>
      <c r="F195" s="261"/>
      <c r="G195" s="261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334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29"/>
      <c r="B196" s="230"/>
      <c r="C196" s="268" t="s">
        <v>370</v>
      </c>
      <c r="D196" s="261"/>
      <c r="E196" s="261"/>
      <c r="F196" s="261"/>
      <c r="G196" s="261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334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29"/>
      <c r="B197" s="230"/>
      <c r="C197" s="268" t="s">
        <v>371</v>
      </c>
      <c r="D197" s="261"/>
      <c r="E197" s="261"/>
      <c r="F197" s="261"/>
      <c r="G197" s="261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334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2">
      <c r="A198" s="229"/>
      <c r="B198" s="230"/>
      <c r="C198" s="268" t="s">
        <v>372</v>
      </c>
      <c r="D198" s="261"/>
      <c r="E198" s="261"/>
      <c r="F198" s="261"/>
      <c r="G198" s="261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32"/>
      <c r="Z198" s="212"/>
      <c r="AA198" s="212"/>
      <c r="AB198" s="212"/>
      <c r="AC198" s="212"/>
      <c r="AD198" s="212"/>
      <c r="AE198" s="212"/>
      <c r="AF198" s="212"/>
      <c r="AG198" s="212" t="s">
        <v>334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2">
      <c r="A199" s="229"/>
      <c r="B199" s="230"/>
      <c r="C199" s="268" t="s">
        <v>373</v>
      </c>
      <c r="D199" s="261"/>
      <c r="E199" s="261"/>
      <c r="F199" s="261"/>
      <c r="G199" s="261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334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">
      <c r="A200" s="229"/>
      <c r="B200" s="230"/>
      <c r="C200" s="268" t="s">
        <v>374</v>
      </c>
      <c r="D200" s="261"/>
      <c r="E200" s="261"/>
      <c r="F200" s="261"/>
      <c r="G200" s="261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32"/>
      <c r="Z200" s="212"/>
      <c r="AA200" s="212"/>
      <c r="AB200" s="212"/>
      <c r="AC200" s="212"/>
      <c r="AD200" s="212"/>
      <c r="AE200" s="212"/>
      <c r="AF200" s="212"/>
      <c r="AG200" s="212" t="s">
        <v>334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45">
        <v>79</v>
      </c>
      <c r="B201" s="246" t="s">
        <v>375</v>
      </c>
      <c r="C201" s="264" t="s">
        <v>376</v>
      </c>
      <c r="D201" s="247" t="s">
        <v>348</v>
      </c>
      <c r="E201" s="248">
        <v>1</v>
      </c>
      <c r="F201" s="249"/>
      <c r="G201" s="250">
        <f>ROUND(E201*F201,2)</f>
        <v>0</v>
      </c>
      <c r="H201" s="249"/>
      <c r="I201" s="250">
        <f>ROUND(E201*H201,2)</f>
        <v>0</v>
      </c>
      <c r="J201" s="249"/>
      <c r="K201" s="250">
        <f>ROUND(E201*J201,2)</f>
        <v>0</v>
      </c>
      <c r="L201" s="250">
        <v>21</v>
      </c>
      <c r="M201" s="250">
        <f>G201*(1+L201/100)</f>
        <v>0</v>
      </c>
      <c r="N201" s="248">
        <v>0</v>
      </c>
      <c r="O201" s="248">
        <f>ROUND(E201*N201,2)</f>
        <v>0</v>
      </c>
      <c r="P201" s="248">
        <v>0</v>
      </c>
      <c r="Q201" s="248">
        <f>ROUND(E201*P201,2)</f>
        <v>0</v>
      </c>
      <c r="R201" s="250"/>
      <c r="S201" s="250" t="s">
        <v>120</v>
      </c>
      <c r="T201" s="251" t="s">
        <v>242</v>
      </c>
      <c r="U201" s="232">
        <v>0</v>
      </c>
      <c r="V201" s="232">
        <f>ROUND(E201*U201,2)</f>
        <v>0</v>
      </c>
      <c r="W201" s="232"/>
      <c r="X201" s="232" t="s">
        <v>349</v>
      </c>
      <c r="Y201" s="232" t="s">
        <v>122</v>
      </c>
      <c r="Z201" s="212"/>
      <c r="AA201" s="212"/>
      <c r="AB201" s="212"/>
      <c r="AC201" s="212"/>
      <c r="AD201" s="212"/>
      <c r="AE201" s="212"/>
      <c r="AF201" s="212"/>
      <c r="AG201" s="212" t="s">
        <v>350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ht="22.5" outlineLevel="2" x14ac:dyDescent="0.2">
      <c r="A202" s="229"/>
      <c r="B202" s="230"/>
      <c r="C202" s="267" t="s">
        <v>377</v>
      </c>
      <c r="D202" s="259"/>
      <c r="E202" s="259"/>
      <c r="F202" s="259"/>
      <c r="G202" s="259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334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60" t="str">
        <f>C202</f>
        <v>Náklady na vyhotovení dokumentace skutečného provedení stavby a její předání objednateli v požadované formě a požadovaném počtu.</v>
      </c>
      <c r="BB202" s="212"/>
      <c r="BC202" s="212"/>
      <c r="BD202" s="212"/>
      <c r="BE202" s="212"/>
      <c r="BF202" s="212"/>
      <c r="BG202" s="212"/>
      <c r="BH202" s="212"/>
    </row>
    <row r="203" spans="1:60" ht="22.5" outlineLevel="3" x14ac:dyDescent="0.2">
      <c r="A203" s="229"/>
      <c r="B203" s="230"/>
      <c r="C203" s="268" t="s">
        <v>378</v>
      </c>
      <c r="D203" s="261"/>
      <c r="E203" s="261"/>
      <c r="F203" s="261"/>
      <c r="G203" s="261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334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60" t="str">
        <f>C203</f>
        <v>- 3x vyhotovení - dokumentace v listinné a 2x na CD vdigitální podobě v souladu se stavebním zákonem a provádějícími předpisy, zakreslení změn PD, vč. revizí, prohlášení o shodě apod.</v>
      </c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45">
        <v>80</v>
      </c>
      <c r="B204" s="246" t="s">
        <v>379</v>
      </c>
      <c r="C204" s="264" t="s">
        <v>380</v>
      </c>
      <c r="D204" s="247" t="s">
        <v>348</v>
      </c>
      <c r="E204" s="248">
        <v>1</v>
      </c>
      <c r="F204" s="249"/>
      <c r="G204" s="250">
        <f>ROUND(E204*F204,2)</f>
        <v>0</v>
      </c>
      <c r="H204" s="249"/>
      <c r="I204" s="250">
        <f>ROUND(E204*H204,2)</f>
        <v>0</v>
      </c>
      <c r="J204" s="249"/>
      <c r="K204" s="250">
        <f>ROUND(E204*J204,2)</f>
        <v>0</v>
      </c>
      <c r="L204" s="250">
        <v>21</v>
      </c>
      <c r="M204" s="250">
        <f>G204*(1+L204/100)</f>
        <v>0</v>
      </c>
      <c r="N204" s="248">
        <v>0</v>
      </c>
      <c r="O204" s="248">
        <f>ROUND(E204*N204,2)</f>
        <v>0</v>
      </c>
      <c r="P204" s="248">
        <v>0</v>
      </c>
      <c r="Q204" s="248">
        <f>ROUND(E204*P204,2)</f>
        <v>0</v>
      </c>
      <c r="R204" s="250"/>
      <c r="S204" s="250" t="s">
        <v>120</v>
      </c>
      <c r="T204" s="251" t="s">
        <v>242</v>
      </c>
      <c r="U204" s="232">
        <v>0</v>
      </c>
      <c r="V204" s="232">
        <f>ROUND(E204*U204,2)</f>
        <v>0</v>
      </c>
      <c r="W204" s="232"/>
      <c r="X204" s="232" t="s">
        <v>349</v>
      </c>
      <c r="Y204" s="232" t="s">
        <v>122</v>
      </c>
      <c r="Z204" s="212"/>
      <c r="AA204" s="212"/>
      <c r="AB204" s="212"/>
      <c r="AC204" s="212"/>
      <c r="AD204" s="212"/>
      <c r="AE204" s="212"/>
      <c r="AF204" s="212"/>
      <c r="AG204" s="212" t="s">
        <v>350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ht="22.5" outlineLevel="2" x14ac:dyDescent="0.2">
      <c r="A205" s="229"/>
      <c r="B205" s="230"/>
      <c r="C205" s="267" t="s">
        <v>381</v>
      </c>
      <c r="D205" s="259"/>
      <c r="E205" s="259"/>
      <c r="F205" s="259"/>
      <c r="G205" s="259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32"/>
      <c r="Z205" s="212"/>
      <c r="AA205" s="212"/>
      <c r="AB205" s="212"/>
      <c r="AC205" s="212"/>
      <c r="AD205" s="212"/>
      <c r="AE205" s="212"/>
      <c r="AF205" s="212"/>
      <c r="AG205" s="212" t="s">
        <v>334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60" t="str">
        <f>C205</f>
        <v>- náklady na provedení skutečného zaměření stavby v rozsahu nezbytném pro zápis změny do katastru nemovitostí.</v>
      </c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45">
        <v>81</v>
      </c>
      <c r="B206" s="246" t="s">
        <v>382</v>
      </c>
      <c r="C206" s="264" t="s">
        <v>383</v>
      </c>
      <c r="D206" s="247" t="s">
        <v>340</v>
      </c>
      <c r="E206" s="248">
        <v>1</v>
      </c>
      <c r="F206" s="249"/>
      <c r="G206" s="250">
        <f>ROUND(E206*F206,2)</f>
        <v>0</v>
      </c>
      <c r="H206" s="249"/>
      <c r="I206" s="250">
        <f>ROUND(E206*H206,2)</f>
        <v>0</v>
      </c>
      <c r="J206" s="249"/>
      <c r="K206" s="250">
        <f>ROUND(E206*J206,2)</f>
        <v>0</v>
      </c>
      <c r="L206" s="250">
        <v>21</v>
      </c>
      <c r="M206" s="250">
        <f>G206*(1+L206/100)</f>
        <v>0</v>
      </c>
      <c r="N206" s="248">
        <v>0</v>
      </c>
      <c r="O206" s="248">
        <f>ROUND(E206*N206,2)</f>
        <v>0</v>
      </c>
      <c r="P206" s="248">
        <v>0</v>
      </c>
      <c r="Q206" s="248">
        <f>ROUND(E206*P206,2)</f>
        <v>0</v>
      </c>
      <c r="R206" s="250"/>
      <c r="S206" s="250" t="s">
        <v>241</v>
      </c>
      <c r="T206" s="251" t="s">
        <v>242</v>
      </c>
      <c r="U206" s="232">
        <v>0</v>
      </c>
      <c r="V206" s="232">
        <f>ROUND(E206*U206,2)</f>
        <v>0</v>
      </c>
      <c r="W206" s="232"/>
      <c r="X206" s="232" t="s">
        <v>349</v>
      </c>
      <c r="Y206" s="232" t="s">
        <v>122</v>
      </c>
      <c r="Z206" s="212"/>
      <c r="AA206" s="212"/>
      <c r="AB206" s="212"/>
      <c r="AC206" s="212"/>
      <c r="AD206" s="212"/>
      <c r="AE206" s="212"/>
      <c r="AF206" s="212"/>
      <c r="AG206" s="212" t="s">
        <v>350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ht="22.5" outlineLevel="2" x14ac:dyDescent="0.2">
      <c r="A207" s="229"/>
      <c r="B207" s="230"/>
      <c r="C207" s="267" t="s">
        <v>384</v>
      </c>
      <c r="D207" s="259"/>
      <c r="E207" s="259"/>
      <c r="F207" s="259"/>
      <c r="G207" s="259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334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60" t="str">
        <f>C207</f>
        <v>Fotodokumentace stavby před zahájením stavby, v průběhu výstavby a po stavbě. Zařazení fotek do fotoalba v časové posloupnosti a popisem činnosti a číslem objektů v listinné a digitální podobě.</v>
      </c>
      <c r="BB207" s="212"/>
      <c r="BC207" s="212"/>
      <c r="BD207" s="212"/>
      <c r="BE207" s="212"/>
      <c r="BF207" s="212"/>
      <c r="BG207" s="212"/>
      <c r="BH207" s="212"/>
    </row>
    <row r="208" spans="1:60" ht="33.75" outlineLevel="3" x14ac:dyDescent="0.2">
      <c r="A208" s="229"/>
      <c r="B208" s="230"/>
      <c r="C208" s="268" t="s">
        <v>385</v>
      </c>
      <c r="D208" s="261"/>
      <c r="E208" s="261"/>
      <c r="F208" s="261"/>
      <c r="G208" s="261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32"/>
      <c r="Z208" s="212"/>
      <c r="AA208" s="212"/>
      <c r="AB208" s="212"/>
      <c r="AC208" s="212"/>
      <c r="AD208" s="212"/>
      <c r="AE208" s="212"/>
      <c r="AF208" s="212"/>
      <c r="AG208" s="212" t="s">
        <v>334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60" t="str">
        <f>C208</f>
        <v>Zhotovitel zaznamená průběh prací. Fotky budou dokládat postup prací po jednotlivých dnech a fakturovaných položkách, nasazení jednotlivých mechanizmů, prováděných zkouškách, bude předáno na CD s popisem po jednotlivých dnech.</v>
      </c>
      <c r="BB208" s="212"/>
      <c r="BC208" s="212"/>
      <c r="BD208" s="212"/>
      <c r="BE208" s="212"/>
      <c r="BF208" s="212"/>
      <c r="BG208" s="212"/>
      <c r="BH208" s="212"/>
    </row>
    <row r="209" spans="1:33" x14ac:dyDescent="0.2">
      <c r="A209" s="3"/>
      <c r="B209" s="4"/>
      <c r="C209" s="269"/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AE209">
        <v>12</v>
      </c>
      <c r="AF209">
        <v>21</v>
      </c>
      <c r="AG209" t="s">
        <v>101</v>
      </c>
    </row>
    <row r="210" spans="1:33" x14ac:dyDescent="0.2">
      <c r="A210" s="215"/>
      <c r="B210" s="216" t="s">
        <v>31</v>
      </c>
      <c r="C210" s="270"/>
      <c r="D210" s="217"/>
      <c r="E210" s="218"/>
      <c r="F210" s="218"/>
      <c r="G210" s="244">
        <f>G8+G14+G40+G69+G75+G108+G138+G143+G148+G175</f>
        <v>0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AE210">
        <f>SUMIF(L7:L208,AE209,G7:G208)</f>
        <v>0</v>
      </c>
      <c r="AF210">
        <f>SUMIF(L7:L208,AF209,G7:G208)</f>
        <v>0</v>
      </c>
      <c r="AG210" t="s">
        <v>386</v>
      </c>
    </row>
    <row r="211" spans="1:33" x14ac:dyDescent="0.2">
      <c r="A211" s="3"/>
      <c r="B211" s="4"/>
      <c r="C211" s="269"/>
      <c r="D211" s="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33" x14ac:dyDescent="0.2">
      <c r="A212" s="3"/>
      <c r="B212" s="4"/>
      <c r="C212" s="269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33" x14ac:dyDescent="0.2">
      <c r="A213" s="219" t="s">
        <v>387</v>
      </c>
      <c r="B213" s="219"/>
      <c r="C213" s="271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33" x14ac:dyDescent="0.2">
      <c r="A214" s="220"/>
      <c r="B214" s="221"/>
      <c r="C214" s="272"/>
      <c r="D214" s="221"/>
      <c r="E214" s="221"/>
      <c r="F214" s="221"/>
      <c r="G214" s="222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AG214" t="s">
        <v>388</v>
      </c>
    </row>
    <row r="215" spans="1:33" x14ac:dyDescent="0.2">
      <c r="A215" s="223"/>
      <c r="B215" s="224"/>
      <c r="C215" s="273"/>
      <c r="D215" s="224"/>
      <c r="E215" s="224"/>
      <c r="F215" s="224"/>
      <c r="G215" s="225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33" x14ac:dyDescent="0.2">
      <c r="A216" s="223"/>
      <c r="B216" s="224"/>
      <c r="C216" s="273"/>
      <c r="D216" s="224"/>
      <c r="E216" s="224"/>
      <c r="F216" s="224"/>
      <c r="G216" s="225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33" x14ac:dyDescent="0.2">
      <c r="A217" s="223"/>
      <c r="B217" s="224"/>
      <c r="C217" s="273"/>
      <c r="D217" s="224"/>
      <c r="E217" s="224"/>
      <c r="F217" s="224"/>
      <c r="G217" s="225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33" x14ac:dyDescent="0.2">
      <c r="A218" s="226"/>
      <c r="B218" s="227"/>
      <c r="C218" s="274"/>
      <c r="D218" s="227"/>
      <c r="E218" s="227"/>
      <c r="F218" s="227"/>
      <c r="G218" s="228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33" x14ac:dyDescent="0.2">
      <c r="A219" s="3"/>
      <c r="B219" s="4"/>
      <c r="C219" s="269"/>
      <c r="D219" s="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33" x14ac:dyDescent="0.2">
      <c r="C220" s="275"/>
      <c r="D220" s="10"/>
      <c r="AG220" t="s">
        <v>390</v>
      </c>
    </row>
    <row r="221" spans="1:33" x14ac:dyDescent="0.2">
      <c r="D221" s="10"/>
    </row>
    <row r="222" spans="1:33" x14ac:dyDescent="0.2">
      <c r="D222" s="10"/>
    </row>
    <row r="223" spans="1:33" x14ac:dyDescent="0.2">
      <c r="D223" s="10"/>
    </row>
    <row r="224" spans="1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17FIhwZLD8l+VmA6i9gDkTpFcsC8mHeIBLiIdGIFtQdyrXdyj8Iu2oX2t81enERjBO0StRUNNNWt4xkBWkznQ==" saltValue="K9m7W8FNja1XRqNa+oQNGw==" spinCount="100000" sheet="1" formatRows="0"/>
  <mergeCells count="28">
    <mergeCell ref="C200:G200"/>
    <mergeCell ref="C202:G202"/>
    <mergeCell ref="C203:G203"/>
    <mergeCell ref="C205:G205"/>
    <mergeCell ref="C207:G207"/>
    <mergeCell ref="C208:G208"/>
    <mergeCell ref="C194:G194"/>
    <mergeCell ref="C195:G195"/>
    <mergeCell ref="C196:G196"/>
    <mergeCell ref="C197:G197"/>
    <mergeCell ref="C198:G198"/>
    <mergeCell ref="C199:G199"/>
    <mergeCell ref="C184:G184"/>
    <mergeCell ref="C186:G186"/>
    <mergeCell ref="C188:G188"/>
    <mergeCell ref="C190:G190"/>
    <mergeCell ref="C192:G192"/>
    <mergeCell ref="C193:G193"/>
    <mergeCell ref="A1:G1"/>
    <mergeCell ref="C2:G2"/>
    <mergeCell ref="C3:G3"/>
    <mergeCell ref="C4:G4"/>
    <mergeCell ref="A213:C213"/>
    <mergeCell ref="A214:G218"/>
    <mergeCell ref="C167:G167"/>
    <mergeCell ref="C178:G178"/>
    <mergeCell ref="C181:G181"/>
    <mergeCell ref="C182:G18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SO.02 2.2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'SO.02 2.2 Pol'!Názvy_tisku</vt:lpstr>
      <vt:lpstr>oadresa</vt:lpstr>
      <vt:lpstr>Stavba!Objednatel</vt:lpstr>
      <vt:lpstr>Stavba!Objekt</vt:lpstr>
      <vt:lpstr>'SO.02 2.2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2019-03-19T12:27:02Z</cp:lastPrinted>
  <dcterms:created xsi:type="dcterms:W3CDTF">2009-04-08T07:15:50Z</dcterms:created>
  <dcterms:modified xsi:type="dcterms:W3CDTF">2025-01-14T08:38:09Z</dcterms:modified>
</cp:coreProperties>
</file>